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5.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32. HN\40.BCTC HN TCSC_TCAM_TCIF\2024\Nam 2024\FILE DO DU LIEU BAO CAO (1)\FILE DO DU LIEU BAO CAO\SSC\"/>
    </mc:Choice>
  </mc:AlternateContent>
  <xr:revisionPtr revIDLastSave="0" documentId="13_ncr:1_{DE09192F-C298-4DDF-AB4C-164514A9A997}" xr6:coauthVersionLast="47" xr6:coauthVersionMax="47" xr10:uidLastSave="{00000000-0000-0000-0000-000000000000}"/>
  <bookViews>
    <workbookView xWindow="-110" yWindow="-110" windowWidth="19420" windowHeight="10300" xr2:uid="{00000000-000D-0000-FFFF-FFFF00000000}"/>
  </bookViews>
  <sheets>
    <sheet name="Trang bìa" sheetId="1" r:id="rId1"/>
    <sheet name="Setting" sheetId="2" state="hidden" r:id="rId2"/>
    <sheet name="BCTHTCHN_06620" sheetId="3" r:id="rId3"/>
    <sheet name="7716_hidden" sheetId="4" state="hidden" r:id="rId4"/>
    <sheet name="CCTTCR_06621" sheetId="5" r:id="rId5"/>
    <sheet name="7721_hidden" sheetId="6" state="hidden" r:id="rId6"/>
    <sheet name="BCKQHDHN_06622" sheetId="7" r:id="rId7"/>
    <sheet name="7720_hidden" sheetId="8" state="hidden" r:id="rId8"/>
    <sheet name="BCLCTTHNTT_06623" sheetId="9" r:id="rId9"/>
    <sheet name="7722_hidden" sheetId="10" state="hidden" r:id="rId10"/>
    <sheet name="PLCTTHDMGUTCKHTT_06624" sheetId="11" r:id="rId11"/>
    <sheet name="7718_hidden" sheetId="12" state="hidden" r:id="rId12"/>
    <sheet name="BCLCTTHNGT_06625" sheetId="13" r:id="rId13"/>
    <sheet name="7723_hidden" sheetId="14" state="hidden" r:id="rId14"/>
    <sheet name="PLCTTHDMGUTCKHGT_06626" sheetId="15" r:id="rId15"/>
    <sheet name="7719_hidden" sheetId="16" state="hidden" r:id="rId16"/>
    <sheet name="KT_06618" sheetId="17" r:id="rId17"/>
    <sheet name="7715_hidden" sheetId="18" state="hidden"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8" l="1"/>
  <c r="F3" i="18"/>
  <c r="E3" i="18"/>
  <c r="D3" i="18"/>
  <c r="C3" i="18"/>
  <c r="B3" i="18"/>
  <c r="A3" i="18"/>
  <c r="E41" i="16"/>
  <c r="D41" i="16"/>
  <c r="C41" i="16"/>
  <c r="B41" i="16"/>
  <c r="A41" i="16"/>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B6" i="16"/>
  <c r="A6" i="16"/>
  <c r="E5" i="16"/>
  <c r="D5" i="16"/>
  <c r="C5" i="16"/>
  <c r="A5" i="16"/>
  <c r="E4" i="16"/>
  <c r="D4" i="16"/>
  <c r="C4" i="16"/>
  <c r="B4" i="16"/>
  <c r="A4" i="16"/>
  <c r="E79" i="14"/>
  <c r="D79" i="14"/>
  <c r="C79" i="14"/>
  <c r="B79" i="14"/>
  <c r="A79" i="14"/>
  <c r="E78" i="14"/>
  <c r="D78" i="14"/>
  <c r="C78" i="14"/>
  <c r="B78" i="14"/>
  <c r="A78" i="14"/>
  <c r="E77" i="14"/>
  <c r="D77" i="14"/>
  <c r="C77" i="14"/>
  <c r="B77" i="14"/>
  <c r="A77" i="14"/>
  <c r="E76" i="14"/>
  <c r="D76" i="14"/>
  <c r="C76" i="14"/>
  <c r="B76" i="14"/>
  <c r="A76" i="14"/>
  <c r="E75" i="14"/>
  <c r="D75" i="14"/>
  <c r="C75" i="14"/>
  <c r="B75" i="14"/>
  <c r="A75" i="14"/>
  <c r="E74" i="14"/>
  <c r="D74" i="14"/>
  <c r="C74" i="14"/>
  <c r="B74" i="14"/>
  <c r="A74" i="14"/>
  <c r="E73" i="14"/>
  <c r="D73" i="14"/>
  <c r="C73" i="14"/>
  <c r="B73" i="14"/>
  <c r="A73" i="14"/>
  <c r="E72" i="14"/>
  <c r="D72" i="14"/>
  <c r="C72" i="14"/>
  <c r="B72" i="14"/>
  <c r="A72" i="14"/>
  <c r="E71" i="14"/>
  <c r="D71" i="14"/>
  <c r="C71" i="14"/>
  <c r="B71" i="14"/>
  <c r="A71" i="14"/>
  <c r="E70" i="14"/>
  <c r="D70" i="14"/>
  <c r="C70" i="14"/>
  <c r="B70" i="14"/>
  <c r="A70" i="14"/>
  <c r="E69" i="14"/>
  <c r="D69" i="14"/>
  <c r="C69" i="14"/>
  <c r="B69" i="14"/>
  <c r="A69" i="14"/>
  <c r="E68" i="14"/>
  <c r="D68" i="14"/>
  <c r="C68" i="14"/>
  <c r="B68" i="14"/>
  <c r="A68" i="14"/>
  <c r="E67" i="14"/>
  <c r="D67" i="14"/>
  <c r="C67" i="14"/>
  <c r="B67" i="14"/>
  <c r="A67" i="14"/>
  <c r="E66" i="14"/>
  <c r="D66" i="14"/>
  <c r="C66" i="14"/>
  <c r="B66" i="14"/>
  <c r="A66" i="14"/>
  <c r="E65" i="14"/>
  <c r="D65" i="14"/>
  <c r="C65" i="14"/>
  <c r="B65" i="14"/>
  <c r="A65" i="14"/>
  <c r="E64" i="14"/>
  <c r="D64" i="14"/>
  <c r="C64" i="14"/>
  <c r="B64" i="14"/>
  <c r="A64" i="14"/>
  <c r="E63" i="14"/>
  <c r="D63" i="14"/>
  <c r="C63" i="14"/>
  <c r="B63" i="14"/>
  <c r="A63" i="14"/>
  <c r="E62" i="14"/>
  <c r="D62" i="14"/>
  <c r="C62" i="14"/>
  <c r="B62" i="14"/>
  <c r="A62" i="14"/>
  <c r="E61" i="14"/>
  <c r="D61" i="14"/>
  <c r="C61" i="14"/>
  <c r="B61" i="14"/>
  <c r="A61" i="14"/>
  <c r="E60" i="14"/>
  <c r="D60" i="14"/>
  <c r="C60" i="14"/>
  <c r="B60" i="14"/>
  <c r="A60" i="14"/>
  <c r="E59" i="14"/>
  <c r="D59" i="14"/>
  <c r="C59" i="14"/>
  <c r="B59" i="14"/>
  <c r="A59" i="14"/>
  <c r="E58" i="14"/>
  <c r="D58" i="14"/>
  <c r="C58" i="14"/>
  <c r="A58" i="14"/>
  <c r="E57" i="14"/>
  <c r="D57" i="14"/>
  <c r="C57" i="14"/>
  <c r="B57" i="14"/>
  <c r="A57" i="14"/>
  <c r="E56" i="14"/>
  <c r="D56" i="14"/>
  <c r="C56" i="14"/>
  <c r="B56" i="14"/>
  <c r="A56" i="14"/>
  <c r="E55" i="14"/>
  <c r="D55" i="14"/>
  <c r="C55" i="14"/>
  <c r="B55" i="14"/>
  <c r="A55" i="14"/>
  <c r="E54" i="14"/>
  <c r="D54" i="14"/>
  <c r="C54" i="14"/>
  <c r="B54" i="14"/>
  <c r="A54" i="14"/>
  <c r="E53" i="14"/>
  <c r="D53" i="14"/>
  <c r="C53" i="14"/>
  <c r="B53" i="14"/>
  <c r="A53" i="14"/>
  <c r="E52" i="14"/>
  <c r="D52" i="14"/>
  <c r="C52" i="14"/>
  <c r="B52" i="14"/>
  <c r="A52" i="14"/>
  <c r="E51" i="14"/>
  <c r="D51" i="14"/>
  <c r="C51" i="14"/>
  <c r="A51" i="14"/>
  <c r="E50" i="14"/>
  <c r="D50" i="14"/>
  <c r="C50" i="14"/>
  <c r="B50" i="14"/>
  <c r="A50" i="14"/>
  <c r="E49" i="14"/>
  <c r="D49" i="14"/>
  <c r="C49" i="14"/>
  <c r="B49" i="14"/>
  <c r="A49" i="14"/>
  <c r="E48" i="14"/>
  <c r="D48" i="14"/>
  <c r="C48" i="14"/>
  <c r="B48" i="14"/>
  <c r="A48" i="14"/>
  <c r="E47" i="14"/>
  <c r="D47" i="14"/>
  <c r="C47" i="14"/>
  <c r="B47" i="14"/>
  <c r="A47" i="14"/>
  <c r="E46" i="14"/>
  <c r="D46" i="14"/>
  <c r="C46" i="14"/>
  <c r="B46" i="14"/>
  <c r="A46" i="14"/>
  <c r="E45" i="14"/>
  <c r="D45" i="14"/>
  <c r="C45" i="14"/>
  <c r="B45" i="14"/>
  <c r="A45" i="14"/>
  <c r="E44" i="14"/>
  <c r="D44" i="14"/>
  <c r="C44" i="14"/>
  <c r="B44" i="14"/>
  <c r="A44" i="14"/>
  <c r="E43" i="14"/>
  <c r="D43" i="14"/>
  <c r="C43" i="14"/>
  <c r="B43" i="14"/>
  <c r="A43" i="14"/>
  <c r="E42" i="14"/>
  <c r="D42" i="14"/>
  <c r="C42" i="14"/>
  <c r="B42" i="14"/>
  <c r="A42" i="14"/>
  <c r="E41" i="14"/>
  <c r="D41" i="14"/>
  <c r="C41" i="14"/>
  <c r="B41" i="14"/>
  <c r="A41" i="14"/>
  <c r="E40" i="14"/>
  <c r="D40" i="14"/>
  <c r="C40" i="14"/>
  <c r="B40" i="14"/>
  <c r="A40" i="14"/>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B6" i="14"/>
  <c r="A6" i="14"/>
  <c r="E5" i="14"/>
  <c r="D5" i="14"/>
  <c r="C5" i="14"/>
  <c r="A5" i="14"/>
  <c r="E4" i="14"/>
  <c r="D4" i="14"/>
  <c r="C4" i="14"/>
  <c r="B4" i="14"/>
  <c r="A4" i="14"/>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B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B6" i="12"/>
  <c r="A6" i="12"/>
  <c r="E5" i="12"/>
  <c r="D5" i="12"/>
  <c r="C5" i="12"/>
  <c r="A5" i="12"/>
  <c r="E4" i="12"/>
  <c r="D4" i="12"/>
  <c r="C4" i="12"/>
  <c r="B4" i="12"/>
  <c r="A4" i="12"/>
  <c r="E45" i="10"/>
  <c r="D45" i="10"/>
  <c r="C45" i="10"/>
  <c r="B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B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B27" i="10"/>
  <c r="A27" i="10"/>
  <c r="E26" i="10"/>
  <c r="D26" i="10"/>
  <c r="C26" i="10"/>
  <c r="B26" i="10"/>
  <c r="A26" i="10"/>
  <c r="E25" i="10"/>
  <c r="D25" i="10"/>
  <c r="C25" i="10"/>
  <c r="B25" i="10"/>
  <c r="A25" i="10"/>
  <c r="E24" i="10"/>
  <c r="D24" i="10"/>
  <c r="C24" i="10"/>
  <c r="B24" i="10"/>
  <c r="A24" i="10"/>
  <c r="E23" i="10"/>
  <c r="D23" i="10"/>
  <c r="C23" i="10"/>
  <c r="B23" i="10"/>
  <c r="A23" i="10"/>
  <c r="E22" i="10"/>
  <c r="D22" i="10"/>
  <c r="C22" i="10"/>
  <c r="B22" i="10"/>
  <c r="A22" i="10"/>
  <c r="E21" i="10"/>
  <c r="D21" i="10"/>
  <c r="C21" i="10"/>
  <c r="B21" i="10"/>
  <c r="A21" i="10"/>
  <c r="E20" i="10"/>
  <c r="D20" i="10"/>
  <c r="C20" i="10"/>
  <c r="B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B6" i="10"/>
  <c r="A6" i="10"/>
  <c r="E5" i="10"/>
  <c r="D5" i="10"/>
  <c r="C5" i="10"/>
  <c r="B5" i="10"/>
  <c r="A5" i="10"/>
  <c r="E4" i="10"/>
  <c r="D4" i="10"/>
  <c r="C4" i="10"/>
  <c r="B4" i="10"/>
  <c r="A4" i="10"/>
  <c r="E82" i="8"/>
  <c r="D82" i="8"/>
  <c r="C82" i="8"/>
  <c r="B82" i="8"/>
  <c r="A82" i="8"/>
  <c r="E81" i="8"/>
  <c r="D81" i="8"/>
  <c r="C81" i="8"/>
  <c r="B81" i="8"/>
  <c r="A81" i="8"/>
  <c r="E80" i="8"/>
  <c r="D80" i="8"/>
  <c r="C80" i="8"/>
  <c r="B80" i="8"/>
  <c r="A80" i="8"/>
  <c r="E79" i="8"/>
  <c r="D79" i="8"/>
  <c r="C79" i="8"/>
  <c r="B79" i="8"/>
  <c r="A79" i="8"/>
  <c r="E78" i="8"/>
  <c r="D78" i="8"/>
  <c r="C78" i="8"/>
  <c r="B78" i="8"/>
  <c r="A78" i="8"/>
  <c r="E77" i="8"/>
  <c r="D77" i="8"/>
  <c r="C77" i="8"/>
  <c r="B77" i="8"/>
  <c r="A77" i="8"/>
  <c r="E76" i="8"/>
  <c r="D76" i="8"/>
  <c r="C76" i="8"/>
  <c r="B76" i="8"/>
  <c r="A76" i="8"/>
  <c r="E75" i="8"/>
  <c r="D75" i="8"/>
  <c r="C75" i="8"/>
  <c r="B75" i="8"/>
  <c r="A75" i="8"/>
  <c r="E74" i="8"/>
  <c r="D74" i="8"/>
  <c r="C74" i="8"/>
  <c r="B74" i="8"/>
  <c r="A74" i="8"/>
  <c r="E73" i="8"/>
  <c r="D73" i="8"/>
  <c r="C73" i="8"/>
  <c r="B73" i="8"/>
  <c r="A73" i="8"/>
  <c r="E72" i="8"/>
  <c r="D72" i="8"/>
  <c r="C72" i="8"/>
  <c r="B72" i="8"/>
  <c r="A72" i="8"/>
  <c r="E71" i="8"/>
  <c r="D71" i="8"/>
  <c r="C71" i="8"/>
  <c r="B71" i="8"/>
  <c r="A71" i="8"/>
  <c r="E70" i="8"/>
  <c r="D70" i="8"/>
  <c r="C70" i="8"/>
  <c r="B70" i="8"/>
  <c r="A70" i="8"/>
  <c r="E69" i="8"/>
  <c r="D69" i="8"/>
  <c r="C69" i="8"/>
  <c r="B69" i="8"/>
  <c r="A69" i="8"/>
  <c r="E68" i="8"/>
  <c r="D68" i="8"/>
  <c r="C68" i="8"/>
  <c r="B68" i="8"/>
  <c r="A68" i="8"/>
  <c r="E67" i="8"/>
  <c r="D67" i="8"/>
  <c r="C67" i="8"/>
  <c r="B67" i="8"/>
  <c r="A67" i="8"/>
  <c r="E66" i="8"/>
  <c r="D66" i="8"/>
  <c r="C66" i="8"/>
  <c r="B66" i="8"/>
  <c r="A66" i="8"/>
  <c r="E65" i="8"/>
  <c r="D65" i="8"/>
  <c r="C65" i="8"/>
  <c r="B65" i="8"/>
  <c r="A65" i="8"/>
  <c r="E64" i="8"/>
  <c r="D64" i="8"/>
  <c r="C64" i="8"/>
  <c r="B64" i="8"/>
  <c r="A64" i="8"/>
  <c r="E63" i="8"/>
  <c r="D63" i="8"/>
  <c r="C63" i="8"/>
  <c r="B63" i="8"/>
  <c r="A63" i="8"/>
  <c r="E62" i="8"/>
  <c r="D62" i="8"/>
  <c r="C62" i="8"/>
  <c r="B62" i="8"/>
  <c r="A62" i="8"/>
  <c r="E61" i="8"/>
  <c r="D61" i="8"/>
  <c r="C61" i="8"/>
  <c r="B61" i="8"/>
  <c r="A61" i="8"/>
  <c r="E60" i="8"/>
  <c r="D60" i="8"/>
  <c r="C60" i="8"/>
  <c r="B60" i="8"/>
  <c r="A60" i="8"/>
  <c r="E59" i="8"/>
  <c r="D59" i="8"/>
  <c r="C59" i="8"/>
  <c r="B59" i="8"/>
  <c r="A59" i="8"/>
  <c r="E58" i="8"/>
  <c r="D58" i="8"/>
  <c r="C58" i="8"/>
  <c r="B58" i="8"/>
  <c r="A58" i="8"/>
  <c r="E57" i="8"/>
  <c r="D57" i="8"/>
  <c r="C57" i="8"/>
  <c r="B57" i="8"/>
  <c r="A57" i="8"/>
  <c r="E56" i="8"/>
  <c r="D56" i="8"/>
  <c r="C56" i="8"/>
  <c r="B56" i="8"/>
  <c r="A56" i="8"/>
  <c r="E55" i="8"/>
  <c r="D55" i="8"/>
  <c r="C55" i="8"/>
  <c r="A55" i="8"/>
  <c r="E54" i="8"/>
  <c r="D54" i="8"/>
  <c r="C54" i="8"/>
  <c r="B54" i="8"/>
  <c r="A54" i="8"/>
  <c r="E53" i="8"/>
  <c r="D53" i="8"/>
  <c r="C53" i="8"/>
  <c r="B53" i="8"/>
  <c r="A53" i="8"/>
  <c r="E52" i="8"/>
  <c r="D52" i="8"/>
  <c r="C52" i="8"/>
  <c r="B52" i="8"/>
  <c r="A52" i="8"/>
  <c r="E51" i="8"/>
  <c r="D51" i="8"/>
  <c r="C51" i="8"/>
  <c r="B51" i="8"/>
  <c r="A51" i="8"/>
  <c r="E50" i="8"/>
  <c r="D50" i="8"/>
  <c r="C50" i="8"/>
  <c r="B50" i="8"/>
  <c r="A50" i="8"/>
  <c r="E49" i="8"/>
  <c r="D49" i="8"/>
  <c r="C49" i="8"/>
  <c r="B49" i="8"/>
  <c r="A49" i="8"/>
  <c r="E48" i="8"/>
  <c r="D48" i="8"/>
  <c r="C48" i="8"/>
  <c r="B48" i="8"/>
  <c r="A48" i="8"/>
  <c r="E47" i="8"/>
  <c r="D47" i="8"/>
  <c r="C47" i="8"/>
  <c r="B47" i="8"/>
  <c r="A47" i="8"/>
  <c r="E46" i="8"/>
  <c r="D46" i="8"/>
  <c r="C46" i="8"/>
  <c r="B46" i="8"/>
  <c r="A46" i="8"/>
  <c r="E45" i="8"/>
  <c r="D45" i="8"/>
  <c r="C45" i="8"/>
  <c r="B45" i="8"/>
  <c r="A45" i="8"/>
  <c r="E44" i="8"/>
  <c r="D44" i="8"/>
  <c r="C44" i="8"/>
  <c r="A44" i="8"/>
  <c r="E43" i="8"/>
  <c r="D43" i="8"/>
  <c r="C43" i="8"/>
  <c r="B43" i="8"/>
  <c r="A43" i="8"/>
  <c r="E42" i="8"/>
  <c r="D42" i="8"/>
  <c r="C42" i="8"/>
  <c r="B42" i="8"/>
  <c r="A42" i="8"/>
  <c r="E41" i="8"/>
  <c r="D41" i="8"/>
  <c r="C41" i="8"/>
  <c r="B41" i="8"/>
  <c r="A41" i="8"/>
  <c r="E40" i="8"/>
  <c r="D40" i="8"/>
  <c r="C40" i="8"/>
  <c r="B40" i="8"/>
  <c r="A40" i="8"/>
  <c r="E39" i="8"/>
  <c r="D39" i="8"/>
  <c r="C39" i="8"/>
  <c r="B39" i="8"/>
  <c r="A39" i="8"/>
  <c r="E38" i="8"/>
  <c r="D38" i="8"/>
  <c r="C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B22" i="8"/>
  <c r="A22" i="8"/>
  <c r="E21" i="8"/>
  <c r="D21" i="8"/>
  <c r="C21" i="8"/>
  <c r="A21" i="8"/>
  <c r="E20" i="8"/>
  <c r="D20" i="8"/>
  <c r="C20" i="8"/>
  <c r="B20" i="8"/>
  <c r="A20" i="8"/>
  <c r="E19" i="8"/>
  <c r="D19" i="8"/>
  <c r="C19" i="8"/>
  <c r="B19" i="8"/>
  <c r="A19" i="8"/>
  <c r="E18" i="8"/>
  <c r="D18" i="8"/>
  <c r="C18" i="8"/>
  <c r="B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 i="8"/>
  <c r="D4" i="8"/>
  <c r="C4" i="8"/>
  <c r="B4" i="8"/>
  <c r="A4" i="8"/>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A5" i="6"/>
  <c r="E4" i="6"/>
  <c r="D4" i="6"/>
  <c r="C4" i="6"/>
  <c r="B4" i="6"/>
  <c r="A4" i="6"/>
  <c r="E136" i="4"/>
  <c r="D136" i="4"/>
  <c r="C136" i="4"/>
  <c r="B136" i="4"/>
  <c r="A136" i="4"/>
  <c r="E135" i="4"/>
  <c r="D135" i="4"/>
  <c r="C135" i="4"/>
  <c r="A135" i="4"/>
  <c r="E134" i="4"/>
  <c r="D134" i="4"/>
  <c r="C134" i="4"/>
  <c r="B134" i="4"/>
  <c r="A134" i="4"/>
  <c r="E133" i="4"/>
  <c r="D133" i="4"/>
  <c r="C133" i="4"/>
  <c r="B133" i="4"/>
  <c r="A133" i="4"/>
  <c r="E132" i="4"/>
  <c r="D132" i="4"/>
  <c r="C132" i="4"/>
  <c r="B132" i="4"/>
  <c r="A132" i="4"/>
  <c r="E131" i="4"/>
  <c r="D131" i="4"/>
  <c r="C131" i="4"/>
  <c r="B131" i="4"/>
  <c r="A131" i="4"/>
  <c r="E130" i="4"/>
  <c r="D130" i="4"/>
  <c r="C130" i="4"/>
  <c r="B130" i="4"/>
  <c r="A130" i="4"/>
  <c r="E129" i="4"/>
  <c r="D129" i="4"/>
  <c r="C129" i="4"/>
  <c r="B129" i="4"/>
  <c r="A129" i="4"/>
  <c r="E128" i="4"/>
  <c r="D128" i="4"/>
  <c r="C128" i="4"/>
  <c r="B128" i="4"/>
  <c r="A128" i="4"/>
  <c r="E127" i="4"/>
  <c r="D127" i="4"/>
  <c r="C127" i="4"/>
  <c r="B127" i="4"/>
  <c r="A127" i="4"/>
  <c r="E126" i="4"/>
  <c r="D126" i="4"/>
  <c r="C126" i="4"/>
  <c r="B126" i="4"/>
  <c r="A126" i="4"/>
  <c r="E125" i="4"/>
  <c r="D125" i="4"/>
  <c r="C125" i="4"/>
  <c r="B125" i="4"/>
  <c r="A125" i="4"/>
  <c r="E124" i="4"/>
  <c r="D124" i="4"/>
  <c r="C124" i="4"/>
  <c r="B124" i="4"/>
  <c r="A124" i="4"/>
  <c r="E123" i="4"/>
  <c r="D123" i="4"/>
  <c r="C123" i="4"/>
  <c r="B123" i="4"/>
  <c r="A123" i="4"/>
  <c r="E122" i="4"/>
  <c r="D122" i="4"/>
  <c r="C122" i="4"/>
  <c r="B122" i="4"/>
  <c r="A122" i="4"/>
  <c r="E121" i="4"/>
  <c r="D121" i="4"/>
  <c r="C121" i="4"/>
  <c r="B121" i="4"/>
  <c r="A121" i="4"/>
  <c r="E120" i="4"/>
  <c r="D120" i="4"/>
  <c r="C120" i="4"/>
  <c r="B120" i="4"/>
  <c r="A120" i="4"/>
  <c r="E119" i="4"/>
  <c r="D119" i="4"/>
  <c r="C119" i="4"/>
  <c r="B119" i="4"/>
  <c r="A119" i="4"/>
  <c r="E118" i="4"/>
  <c r="D118" i="4"/>
  <c r="C118" i="4"/>
  <c r="B118" i="4"/>
  <c r="A118" i="4"/>
  <c r="E117" i="4"/>
  <c r="D117" i="4"/>
  <c r="C117" i="4"/>
  <c r="B117" i="4"/>
  <c r="A117" i="4"/>
  <c r="E116" i="4"/>
  <c r="D116" i="4"/>
  <c r="C116" i="4"/>
  <c r="B116" i="4"/>
  <c r="A116" i="4"/>
  <c r="E115" i="4"/>
  <c r="D115" i="4"/>
  <c r="C115" i="4"/>
  <c r="B115" i="4"/>
  <c r="A115" i="4"/>
  <c r="E114" i="4"/>
  <c r="D114" i="4"/>
  <c r="C114" i="4"/>
  <c r="B114" i="4"/>
  <c r="A114" i="4"/>
  <c r="E113" i="4"/>
  <c r="D113" i="4"/>
  <c r="C113" i="4"/>
  <c r="B113" i="4"/>
  <c r="A113" i="4"/>
  <c r="E112" i="4"/>
  <c r="D112" i="4"/>
  <c r="C112" i="4"/>
  <c r="B112" i="4"/>
  <c r="A112" i="4"/>
  <c r="E111" i="4"/>
  <c r="D111" i="4"/>
  <c r="C111" i="4"/>
  <c r="B111" i="4"/>
  <c r="A111" i="4"/>
  <c r="E110" i="4"/>
  <c r="D110" i="4"/>
  <c r="C110" i="4"/>
  <c r="B110" i="4"/>
  <c r="A110" i="4"/>
  <c r="E109" i="4"/>
  <c r="D109" i="4"/>
  <c r="C109" i="4"/>
  <c r="B109" i="4"/>
  <c r="A109" i="4"/>
  <c r="E108" i="4"/>
  <c r="D108" i="4"/>
  <c r="C108" i="4"/>
  <c r="B108" i="4"/>
  <c r="A108" i="4"/>
  <c r="E107" i="4"/>
  <c r="D107" i="4"/>
  <c r="C107" i="4"/>
  <c r="B107" i="4"/>
  <c r="A107" i="4"/>
  <c r="E106" i="4"/>
  <c r="D106" i="4"/>
  <c r="C106" i="4"/>
  <c r="B106" i="4"/>
  <c r="A106" i="4"/>
  <c r="E105" i="4"/>
  <c r="D105" i="4"/>
  <c r="C105" i="4"/>
  <c r="B105" i="4"/>
  <c r="A105" i="4"/>
  <c r="E104" i="4"/>
  <c r="D104" i="4"/>
  <c r="C104" i="4"/>
  <c r="B104" i="4"/>
  <c r="A104" i="4"/>
  <c r="E103" i="4"/>
  <c r="D103" i="4"/>
  <c r="C103" i="4"/>
  <c r="B103" i="4"/>
  <c r="A103" i="4"/>
  <c r="E102" i="4"/>
  <c r="D102" i="4"/>
  <c r="C102" i="4"/>
  <c r="B102" i="4"/>
  <c r="A102" i="4"/>
  <c r="E101" i="4"/>
  <c r="D101" i="4"/>
  <c r="C101" i="4"/>
  <c r="B101" i="4"/>
  <c r="A101" i="4"/>
  <c r="E100" i="4"/>
  <c r="D100" i="4"/>
  <c r="C100" i="4"/>
  <c r="B100" i="4"/>
  <c r="A100" i="4"/>
  <c r="E99" i="4"/>
  <c r="D99" i="4"/>
  <c r="C99" i="4"/>
  <c r="B99" i="4"/>
  <c r="A99" i="4"/>
  <c r="E98" i="4"/>
  <c r="D98" i="4"/>
  <c r="C98" i="4"/>
  <c r="B98" i="4"/>
  <c r="A98" i="4"/>
  <c r="E97" i="4"/>
  <c r="D97" i="4"/>
  <c r="C97" i="4"/>
  <c r="B97" i="4"/>
  <c r="A97" i="4"/>
  <c r="E96" i="4"/>
  <c r="D96" i="4"/>
  <c r="C96" i="4"/>
  <c r="B96" i="4"/>
  <c r="A96" i="4"/>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B6" i="4"/>
  <c r="A6" i="4"/>
  <c r="E5" i="4"/>
  <c r="D5" i="4"/>
  <c r="C5" i="4"/>
  <c r="A5" i="4"/>
  <c r="E4" i="4"/>
  <c r="D4" i="4"/>
  <c r="C4" i="4"/>
  <c r="B4" i="4"/>
  <c r="A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1000-000001000000}">
      <text>
        <r>
          <rPr>
            <sz val="11"/>
            <color theme="1"/>
            <rFont val="Arial"/>
            <family val="2"/>
            <scheme val="minor"/>
          </rPr>
          <t>Được phép chèn thêm hàng sau hàng này</t>
        </r>
      </text>
    </comment>
  </commentList>
</comments>
</file>

<file path=xl/sharedStrings.xml><?xml version="1.0" encoding="utf-8"?>
<sst xmlns="http://schemas.openxmlformats.org/spreadsheetml/2006/main" count="1441" uniqueCount="740">
  <si>
    <t>STT</t>
  </si>
  <si>
    <t>Ghi chú</t>
  </si>
  <si>
    <t>Kính gửi: Ủy ban Chứng khoán Nhà nước</t>
  </si>
  <si>
    <t>Mã sheet</t>
  </si>
  <si>
    <t>Nội dung</t>
  </si>
  <si>
    <t/>
  </si>
  <si>
    <t>BÁO CÁO TÀI CHÍNH HỢP NHẤT NĂM</t>
  </si>
  <si>
    <t>BÁO CÁO TÌNH HÌNH TÀI CHÍNH HỢP NHẤT</t>
  </si>
  <si>
    <t>BCTHTCHN_06620</t>
  </si>
  <si>
    <t>CÁC CHỈ TIÊU NGOÀI BÁO CÁO TÌNH HÌNH TÀI CHÍNH RIÊNG</t>
  </si>
  <si>
    <t>CCTTCR_06621</t>
  </si>
  <si>
    <t>BÁO CÁO KẾT QUẢ HOẠT ĐỘNG HỢP NHẤT</t>
  </si>
  <si>
    <t>BCKQHDHN_06622</t>
  </si>
  <si>
    <t xml:space="preserve">BÁO CÁO LƯU CHUYỂN TIỀN TỆ HỢP NHẤT			</t>
  </si>
  <si>
    <t>BCLCTTHNTT_06623</t>
  </si>
  <si>
    <t xml:space="preserve">PHẦN LƯU CHUYỂN TIỀN TỆ HOẠT ĐỘNG MÔI GIỚI, ỦY THÁC CỦA KHÁCH HÀNG				</t>
  </si>
  <si>
    <t>PLCTTHDMGUTCKHTT_06624</t>
  </si>
  <si>
    <t>BCLCTTHNGT_06625</t>
  </si>
  <si>
    <t xml:space="preserve">PHẦN LƯU CHUYỂN TIỀN TỆ HOẠT ĐỘNG MÔI GIỚI, ỦY THÁC CỦA KHÁCH HÀNG		</t>
  </si>
  <si>
    <t>PLCTTHDMGUTCKHGT_06626</t>
  </si>
  <si>
    <t>THÔNG TIN KIỂM TOÁN</t>
  </si>
  <si>
    <t>KT_06618</t>
  </si>
  <si>
    <t>Không đổi tên sheet
Những chỉ tiêu không có số liệu có thể không phải trình bày nhưng không được đánh lại “Mã chỉ tiêu”.
Không được xóa cột trên sheet</t>
  </si>
  <si>
    <t>Lập, ngày … tháng … năm …</t>
  </si>
  <si>
    <t>Người lập biểu</t>
  </si>
  <si>
    <t>người ký</t>
  </si>
  <si>
    <t>Giám đốc</t>
  </si>
  <si>
    <t>(Ký, họ tên)</t>
  </si>
  <si>
    <t>(Ký, họ tên, đóng dấu)</t>
  </si>
  <si>
    <t>Chỉ tiêu</t>
  </si>
  <si>
    <t>Mã số</t>
  </si>
  <si>
    <t>Thuyết minh</t>
  </si>
  <si>
    <t>Số cuối năm</t>
  </si>
  <si>
    <t>Số đầu năm</t>
  </si>
  <si>
    <t>11. Phải trả người lao động</t>
  </si>
  <si>
    <t>12.Các khoản trích nộp phúc lợi nhân viên</t>
  </si>
  <si>
    <t>13. Chi phí phải trả ngắn hạn</t>
  </si>
  <si>
    <t>14. Phải trả nội bộ ngắn hạn</t>
  </si>
  <si>
    <t>18. Dự phòng phải trả ngắn hạn</t>
  </si>
  <si>
    <t>20. Giao dịch mua bán lại trái phiếu Chính phủ</t>
  </si>
  <si>
    <t>1.2. Nợ thuê tài chính dài hạn</t>
  </si>
  <si>
    <t>2. Vay tài sản tài chính dài hạn</t>
  </si>
  <si>
    <t xml:space="preserve">13. Quỹ bảo vệ Nhà đầu tư </t>
  </si>
  <si>
    <t>D. VỐN CHỦ SỞ HỮU (400 = 410 + 420)</t>
  </si>
  <si>
    <t>I. Vốn chủ sở hữu</t>
  </si>
  <si>
    <t>1.2. Thặng dư vốn cổ phần</t>
  </si>
  <si>
    <t>2. Chênh lệch đánh giá tài sản theo giá trị hợp lý</t>
  </si>
  <si>
    <t>6. Các Quỹ khác thuộc vốn chủ sở hữu</t>
  </si>
  <si>
    <t>8. Lợi ích cổ đông không kiểm soát</t>
  </si>
  <si>
    <t xml:space="preserve">II. Nguồn kinh phí và quỹ khác </t>
  </si>
  <si>
    <t>110</t>
  </si>
  <si>
    <t>111.1</t>
  </si>
  <si>
    <t>19. Quỹ khen thưởng, phúc lợi</t>
  </si>
  <si>
    <t xml:space="preserve">139
</t>
  </si>
  <si>
    <t xml:space="preserve">413
</t>
  </si>
  <si>
    <t xml:space="preserve">415
</t>
  </si>
  <si>
    <t xml:space="preserve">420
</t>
  </si>
  <si>
    <t>5. Quỹ dự phòng tài chính và rủi ro nghiệp vụ</t>
  </si>
  <si>
    <t>111.2</t>
  </si>
  <si>
    <t>115</t>
  </si>
  <si>
    <t>117.3</t>
  </si>
  <si>
    <t xml:space="preserve">119
</t>
  </si>
  <si>
    <t xml:space="preserve">130
</t>
  </si>
  <si>
    <t>133</t>
  </si>
  <si>
    <t xml:space="preserve">211
</t>
  </si>
  <si>
    <t xml:space="preserve">225
</t>
  </si>
  <si>
    <t xml:space="preserve">240
</t>
  </si>
  <si>
    <t xml:space="preserve">328
</t>
  </si>
  <si>
    <t xml:space="preserve">330
</t>
  </si>
  <si>
    <t xml:space="preserve">332
</t>
  </si>
  <si>
    <t xml:space="preserve">344
</t>
  </si>
  <si>
    <t xml:space="preserve">411.1
</t>
  </si>
  <si>
    <t xml:space="preserve">411.1b
</t>
  </si>
  <si>
    <t xml:space="preserve">418
</t>
  </si>
  <si>
    <t>3. Chi phí trả trước ngắn hạn</t>
  </si>
  <si>
    <t>9. Dự phòng suy giảm giá trị tài sản ngắn hạn khác</t>
  </si>
  <si>
    <t xml:space="preserve">324
</t>
  </si>
  <si>
    <t xml:space="preserve">325
</t>
  </si>
  <si>
    <t xml:space="preserve">327
</t>
  </si>
  <si>
    <t xml:space="preserve">329
</t>
  </si>
  <si>
    <t xml:space="preserve">342
</t>
  </si>
  <si>
    <t xml:space="preserve">343
</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</si>
  <si>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</si>
  <si>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</si>
  <si>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</si>
  <si>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</si>
  <si>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</si>
  <si>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</si>
  <si>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</si>
  <si>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</si>
  <si>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</si>
  <si>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I. Tài sản tài chính</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</si>
  <si>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</si>
  <si>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</si>
  <si>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</si>
  <si>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</si>
  <si>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</si>
  <si>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</si>
  <si>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</si>
  <si>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 xml:space="preserve">   - Giá trị hao mòn luỹ kế (*)</t>
  </si>
  <si>
    <t xml:space="preserve">   - Đánh giá TSCĐHH theo giá trị hợp lý</t>
  </si>
  <si>
    <t xml:space="preserve">  - Giá trị hao mòn luỹ kế (*)</t>
  </si>
  <si>
    <t>2. Chi phí trả trước dài hạn</t>
  </si>
  <si>
    <t>4. Tiền nộp Quỹ Hỗ trợ thanh toán</t>
  </si>
  <si>
    <t>TỔNG CỘNG TÀI SẢN (270 = 100 + 200)</t>
  </si>
  <si>
    <t>C. NỢ PHẢI TRẢ (300 = 310 + 340)</t>
  </si>
  <si>
    <t>7. Chi phí phải trả dài hạn</t>
  </si>
  <si>
    <t>12. Dự phòng phải trả dài hạn</t>
  </si>
  <si>
    <t xml:space="preserve">b. Cổ phiếu ưu đãi </t>
  </si>
  <si>
    <t>3. Chênh lệch tỷ giá hối đoái</t>
  </si>
  <si>
    <t>7.1. Lợi nhuận sau thuế đã thực hiện</t>
  </si>
  <si>
    <t>TỔNG CỘNG VỐN CHỦ SỞ HỮU</t>
  </si>
  <si>
    <t xml:space="preserve">112
</t>
  </si>
  <si>
    <t>114</t>
  </si>
  <si>
    <t>117</t>
  </si>
  <si>
    <t>122</t>
  </si>
  <si>
    <t xml:space="preserve">129
</t>
  </si>
  <si>
    <t>134</t>
  </si>
  <si>
    <t xml:space="preserve">213
</t>
  </si>
  <si>
    <t xml:space="preserve">227
</t>
  </si>
  <si>
    <t xml:space="preserve">250
</t>
  </si>
  <si>
    <t xml:space="preserve">255
</t>
  </si>
  <si>
    <t xml:space="preserve">315
</t>
  </si>
  <si>
    <t xml:space="preserve">317
</t>
  </si>
  <si>
    <t xml:space="preserve">341
</t>
  </si>
  <si>
    <t xml:space="preserve">352
</t>
  </si>
  <si>
    <t xml:space="preserve">357
</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</si>
  <si>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</si>
  <si>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</si>
  <si>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</si>
  <si>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</si>
  <si>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</si>
  <si>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</si>
  <si>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 xml:space="preserve">2.2. Đầu tư vào công ty con </t>
  </si>
  <si>
    <t xml:space="preserve">316
</t>
  </si>
  <si>
    <t xml:space="preserve">321
</t>
  </si>
  <si>
    <t xml:space="preserve">326
</t>
  </si>
  <si>
    <t xml:space="preserve">331
</t>
  </si>
  <si>
    <t xml:space="preserve">340
</t>
  </si>
  <si>
    <t xml:space="preserve">345
</t>
  </si>
  <si>
    <t xml:space="preserve">347
</t>
  </si>
  <si>
    <t xml:space="preserve">349
</t>
  </si>
  <si>
    <t xml:space="preserve">350
</t>
  </si>
  <si>
    <t>116</t>
  </si>
  <si>
    <t xml:space="preserve">353
</t>
  </si>
  <si>
    <t xml:space="preserve">355
</t>
  </si>
  <si>
    <t xml:space="preserve">400
</t>
  </si>
  <si>
    <t xml:space="preserve">411.2
</t>
  </si>
  <si>
    <t xml:space="preserve">411.5
</t>
  </si>
  <si>
    <t xml:space="preserve">412
</t>
  </si>
  <si>
    <t xml:space="preserve">416
</t>
  </si>
  <si>
    <t xml:space="preserve">417.1
</t>
  </si>
  <si>
    <t>1.2. Nợ thuê tài chính ngắn hạn</t>
  </si>
  <si>
    <t xml:space="preserve">417
</t>
  </si>
  <si>
    <t xml:space="preserve">417.2
</t>
  </si>
  <si>
    <t>3. Tài sản thuế thu nhập hoãn lại</t>
  </si>
  <si>
    <t>I. Nợ phải trả ngắn hạn</t>
  </si>
  <si>
    <t xml:space="preserve">1.1. Vay ngắn hạn </t>
  </si>
  <si>
    <t>17.Các khoản phải trả, phải nộp khác ngắn hạn</t>
  </si>
  <si>
    <t>1.1.Vay dài hạn</t>
  </si>
  <si>
    <t xml:space="preserve">411.4
</t>
  </si>
  <si>
    <t xml:space="preserve">440
</t>
  </si>
  <si>
    <t>A</t>
  </si>
  <si>
    <t xml:space="preserve">223a
</t>
  </si>
  <si>
    <t xml:space="preserve"> 6. Người mua trả tiền trước dài hạn</t>
  </si>
  <si>
    <t>11. Các khoản phải trả, phải nộp khác dài hạn</t>
  </si>
  <si>
    <t>TỔNG CỘNG NỢ  VÀ VỐN CHỦ SỞ HỮU (440 = 300 + 400)</t>
  </si>
  <si>
    <t>117.2</t>
  </si>
  <si>
    <t>131</t>
  </si>
  <si>
    <t xml:space="preserve">138
</t>
  </si>
  <si>
    <t xml:space="preserve">7.2. Phải thu và dự thu cổ tức, tiền lãi các tài sản tài chính
</t>
  </si>
  <si>
    <t>8. Trả trước cho người bán</t>
  </si>
  <si>
    <t>13. Dự phòng suy giảm giá trị các khoản phải thu (*)</t>
  </si>
  <si>
    <t>II. Tài sản ngắn hạn khác</t>
  </si>
  <si>
    <t>3. Trái phiếu chuyển đổi ngắn hạn - Cấu phần nợ</t>
  </si>
  <si>
    <t>4. Trái phiếu phát hành ngắn hạn</t>
  </si>
  <si>
    <t xml:space="preserve">5. Vay Quỹ Hỗ trợ thanh toán </t>
  </si>
  <si>
    <t>6. Phải trả hoạt động giao dịch chứng khoán</t>
  </si>
  <si>
    <t>2. Vay tài sản tài chính ngắn hạn</t>
  </si>
  <si>
    <t xml:space="preserve">319
</t>
  </si>
  <si>
    <t>A. TÀI SẢN NGẮN HẠN (100 = 110 + 130)</t>
  </si>
  <si>
    <t xml:space="preserve"> 3.Trái phiếu chuyển đổi dài hạn - Cấu phần nợ</t>
  </si>
  <si>
    <t>8. Phải trả nội bộ dài hạn</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</si>
  <si>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</si>
  <si>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</si>
  <si>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</si>
  <si>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</si>
  <si>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 xml:space="preserve">318
</t>
  </si>
  <si>
    <t xml:space="preserve">320
</t>
  </si>
  <si>
    <t xml:space="preserve">322
</t>
  </si>
  <si>
    <t xml:space="preserve">323
</t>
  </si>
  <si>
    <t>C</t>
  </si>
  <si>
    <t>2</t>
  </si>
  <si>
    <t>1. Các khoản phải thu dài hạn</t>
  </si>
  <si>
    <t xml:space="preserve">  - Đánh giá TSCĐVH theo giá trị hợp lý</t>
  </si>
  <si>
    <t>5. Tài sản dài hạn khác</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</si>
  <si>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</si>
  <si>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</si>
  <si>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</si>
  <si>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</si>
  <si>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</si>
  <si>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</si>
  <si>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</si>
  <si>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 xml:space="preserve">   - Nguyên giá</t>
  </si>
  <si>
    <t>7. Phải trả về lỗi giao dịch các tài sản tài chính</t>
  </si>
  <si>
    <t>8.  Phải trả người bán ngắn hạn</t>
  </si>
  <si>
    <t>9. Người mua trả tiền trước ngắn hạn</t>
  </si>
  <si>
    <t>10. Thuế và các khoản phải nộp Nhà nước</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</si>
  <si>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</si>
  <si>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</si>
  <si>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</si>
  <si>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</si>
  <si>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Đánh giá TSCĐTTC theo giá trị hợp lý</t>
  </si>
  <si>
    <t>3. Tài sản cố định vô hình</t>
  </si>
  <si>
    <t xml:space="preserve">  - Nguyên giá</t>
  </si>
  <si>
    <t>IV.Chi phí xây dựng cơ bản dở dang</t>
  </si>
  <si>
    <t>1. Cầm cố, thế chấp, ký quỹ, ký cược dài hạn</t>
  </si>
  <si>
    <t>6. Lợi thế thương mại</t>
  </si>
  <si>
    <t>15. Doanh thu chưa thực hiện ngắn hạn</t>
  </si>
  <si>
    <t>16. Nhận ký quỹ, ký cược ngắn hạn</t>
  </si>
  <si>
    <t>2.4. Đầu tư dài hạn khác</t>
  </si>
  <si>
    <t>3. Dự phòng suy giảm tài sản tài chính dài hạn</t>
  </si>
  <si>
    <t>II. Tài sản cố định</t>
  </si>
  <si>
    <t>III. Bất động sản đầu tư</t>
  </si>
  <si>
    <t xml:space="preserve">  - Đánh giá BĐSĐT theo giá trị hợp lý</t>
  </si>
  <si>
    <t>V. Tài sản dài hạn khác</t>
  </si>
  <si>
    <t>VI. Dự phòng suy giảm giá trị tài sản dài hạn</t>
  </si>
  <si>
    <t>1. Vay và nợ thuê tài chính ngắn hạn</t>
  </si>
  <si>
    <t>II. Nợ phải trả dài hạn</t>
  </si>
  <si>
    <t>1. Vay và nợ thuê tài chính dài hạn</t>
  </si>
  <si>
    <t>4.Trái phiếu phát hành dài hạn</t>
  </si>
  <si>
    <t>5.  Phải trả người bán dài hạn</t>
  </si>
  <si>
    <t>B</t>
  </si>
  <si>
    <t>1</t>
  </si>
  <si>
    <t>TÀI SẢN</t>
  </si>
  <si>
    <t xml:space="preserve">117.1
</t>
  </si>
  <si>
    <t xml:space="preserve">118
</t>
  </si>
  <si>
    <t xml:space="preserve">120
</t>
  </si>
  <si>
    <t xml:space="preserve">121
</t>
  </si>
  <si>
    <t>136</t>
  </si>
  <si>
    <t xml:space="preserve">212
</t>
  </si>
  <si>
    <t xml:space="preserve">212.1
</t>
  </si>
  <si>
    <t xml:space="preserve">212.2
</t>
  </si>
  <si>
    <t xml:space="preserve">212.3
</t>
  </si>
  <si>
    <t xml:space="preserve">220
</t>
  </si>
  <si>
    <t xml:space="preserve">221
</t>
  </si>
  <si>
    <t xml:space="preserve">222
</t>
  </si>
  <si>
    <t xml:space="preserve">14. Thuế thu nhập hoãn lại phải trả </t>
  </si>
  <si>
    <t>1. Vốn đầu tư của chủ sở hữu</t>
  </si>
  <si>
    <t xml:space="preserve">a. Cổ phiếu phổ thông có quyền biểu quyết </t>
  </si>
  <si>
    <t xml:space="preserve">1.4. Vốn khác của chủ sở hữu </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</si>
  <si>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</si>
  <si>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</si>
  <si>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</si>
  <si>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</si>
  <si>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</si>
  <si>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</si>
  <si>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</si>
  <si>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</si>
  <si>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</si>
  <si>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</si>
  <si>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</si>
  <si>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</si>
  <si>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</si>
  <si>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</si>
  <si>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</si>
  <si>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</si>
  <si>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</si>
  <si>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</si>
  <si>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</si>
  <si>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</si>
  <si>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</si>
  <si>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</si>
  <si>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256
</t>
  </si>
  <si>
    <t xml:space="preserve">270
</t>
  </si>
  <si>
    <t xml:space="preserve">300
</t>
  </si>
  <si>
    <t xml:space="preserve">311
</t>
  </si>
  <si>
    <t xml:space="preserve">313
</t>
  </si>
  <si>
    <t xml:space="preserve">314
</t>
  </si>
  <si>
    <t>2.1.Các khoản đầu tư nắm giữ đến ngày đáo hạn</t>
  </si>
  <si>
    <t xml:space="preserve">414
</t>
  </si>
  <si>
    <t xml:space="preserve">223b
</t>
  </si>
  <si>
    <t xml:space="preserve">224
</t>
  </si>
  <si>
    <t xml:space="preserve">226a
</t>
  </si>
  <si>
    <t xml:space="preserve">228
</t>
  </si>
  <si>
    <t xml:space="preserve">229b
</t>
  </si>
  <si>
    <t xml:space="preserve">230
</t>
  </si>
  <si>
    <t xml:space="preserve">232a
</t>
  </si>
  <si>
    <t xml:space="preserve">251
</t>
  </si>
  <si>
    <t xml:space="preserve">253
</t>
  </si>
  <si>
    <t xml:space="preserve">254
</t>
  </si>
  <si>
    <t xml:space="preserve">260
</t>
  </si>
  <si>
    <t xml:space="preserve">310
</t>
  </si>
  <si>
    <t xml:space="preserve">312
</t>
  </si>
  <si>
    <t xml:space="preserve">200
</t>
  </si>
  <si>
    <t>Tiêu đề phụ</t>
  </si>
  <si>
    <t xml:space="preserve">7.3. Tiền gửi bù trừ và thanh toán giao dịch chứng khoán
</t>
  </si>
  <si>
    <t xml:space="preserve">a.Tài sản tài chính giao dịch tự do chuyển nhượng
</t>
  </si>
  <si>
    <t xml:space="preserve">c.Tài sản tài chính giao dịch cầm cố
</t>
  </si>
  <si>
    <t xml:space="preserve">f. Tài sản tài chính chờ cho vay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</si>
  <si>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</si>
  <si>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</si>
  <si>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</si>
  <si>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</si>
  <si>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5. Ngoại tệ các loại
</t>
  </si>
  <si>
    <t xml:space="preserve">10. Tài sản tài chính chờ về của CTCK 
</t>
  </si>
  <si>
    <t xml:space="preserve">b.Tài sản tài chính hạn chế chuyển nhượng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</si>
  <si>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</si>
  <si>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</si>
  <si>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</si>
  <si>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4. Tài sản tài chính sửa lỗi giao dịch của Nhà đầu tư
</t>
  </si>
  <si>
    <t xml:space="preserve">5.Tài sản tài chính chưa lưu ký tại VSD của Nhà đầu tư
</t>
  </si>
  <si>
    <t xml:space="preserve">6.Tài sản tài chính được hưởng quyền của Nhà đầu tư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</si>
  <si>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</si>
  <si>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</si>
  <si>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</si>
  <si>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</si>
  <si>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</si>
  <si>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</si>
  <si>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</si>
  <si>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</si>
  <si>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</si>
  <si>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</si>
  <si>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</si>
  <si>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</si>
  <si>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</si>
  <si>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</si>
  <si>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</si>
  <si>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</si>
  <si>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</si>
  <si>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</si>
  <si>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 xml:space="preserve">a. Tiền gửi bù trừ và thanh toán giao dịch chứng khoán Nhà đầu tư trong nước
</t>
  </si>
  <si>
    <t xml:space="preserve">9. Phải trả Tổ chức phát hành chứng khoán
</t>
  </si>
  <si>
    <t>5</t>
  </si>
  <si>
    <t>8</t>
  </si>
  <si>
    <t>12</t>
  </si>
  <si>
    <t>13</t>
  </si>
  <si>
    <t xml:space="preserve">21.4
</t>
  </si>
  <si>
    <t xml:space="preserve">33
</t>
  </si>
  <si>
    <t xml:space="preserve">35
</t>
  </si>
  <si>
    <t xml:space="preserve">e.Tài sản tài chính chờ thanh toán
</t>
  </si>
  <si>
    <t xml:space="preserve">29.1
</t>
  </si>
  <si>
    <t xml:space="preserve">7. Cổ phiếu quỹ
</t>
  </si>
  <si>
    <t xml:space="preserve">d.Tài sản tài chính phong tỏa, tạm giữ
</t>
  </si>
  <si>
    <t>6</t>
  </si>
  <si>
    <t>7</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</si>
  <si>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</si>
  <si>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</si>
  <si>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</si>
  <si>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</si>
  <si>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</si>
  <si>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</si>
  <si>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</si>
  <si>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 xml:space="preserve">3. Tài sản nhận thế chấp
</t>
  </si>
  <si>
    <t xml:space="preserve">25
</t>
  </si>
  <si>
    <t xml:space="preserve">27
</t>
  </si>
  <si>
    <t xml:space="preserve">28
</t>
  </si>
  <si>
    <t xml:space="preserve">31.2
</t>
  </si>
  <si>
    <t xml:space="preserve">32
</t>
  </si>
  <si>
    <t xml:space="preserve">1. Tài sản cố định thuê ngoài
</t>
  </si>
  <si>
    <t xml:space="preserve">8. Tài sản tài chính niêm yết/đăng ký giao dịch tại VSD của CTCK 
</t>
  </si>
  <si>
    <t xml:space="preserve">12. Tài sản tài chính chưa lưu ký tại VSD của CTCK 
</t>
  </si>
  <si>
    <t xml:space="preserve">1.Tài sản tài chính niêm yết/đăng ký giao dịch tại VSD của Nhà đầu tư
</t>
  </si>
  <si>
    <t xml:space="preserve">b.Tài sản tài chính đã lưu ký tại VSD và chưa giao dịch, hạn chế chuyển nhượng
</t>
  </si>
  <si>
    <t xml:space="preserve">8. Phải trả Nhà đầu tư về tiền gửi giao dịch chứng khoán theo phương thức CTCK quản lý
</t>
  </si>
  <si>
    <t>9</t>
  </si>
  <si>
    <t xml:space="preserve">21.1
</t>
  </si>
  <si>
    <t xml:space="preserve">22
</t>
  </si>
  <si>
    <t xml:space="preserve">22.1
</t>
  </si>
  <si>
    <t xml:space="preserve">024.a
</t>
  </si>
  <si>
    <t xml:space="preserve">29
</t>
  </si>
  <si>
    <t xml:space="preserve">2
</t>
  </si>
  <si>
    <t xml:space="preserve">9. Tài sản tài chính đã lưu ký tại VSD và chưa giao dịch của CTCK 
</t>
  </si>
  <si>
    <t xml:space="preserve">13.Tài sản tài chính được hưởng quyền của CTCK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</si>
  <si>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</si>
  <si>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</si>
  <si>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</si>
  <si>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12. Phải trả cổ tức, gốc và lãi trái phiếu
</t>
  </si>
  <si>
    <t>3</t>
  </si>
  <si>
    <t>4</t>
  </si>
  <si>
    <t>10</t>
  </si>
  <si>
    <t>21</t>
  </si>
  <si>
    <t>21.2</t>
  </si>
  <si>
    <t xml:space="preserve">21.3
</t>
  </si>
  <si>
    <t>CHỈ TIÊU</t>
  </si>
  <si>
    <t>Năm nay</t>
  </si>
  <si>
    <t>Năm trước</t>
  </si>
  <si>
    <t xml:space="preserve">Cộng doanh thu hoạt động
</t>
  </si>
  <si>
    <t xml:space="preserve">a.     Lỗ bán các tài sản tài chính FVTPL
</t>
  </si>
  <si>
    <t xml:space="preserve">2.2. Lỗ các khoản đầu tư nắm giữ đến ngày đáo hạn (HTM)
</t>
  </si>
  <si>
    <t xml:space="preserve">2.7. Chi phí nghiệp vụ môi giới chứng khoán
</t>
  </si>
  <si>
    <t xml:space="preserve">4.2. Chi phí lãi vay
</t>
  </si>
  <si>
    <t xml:space="preserve">3.3. Lãi bán, thanh lý các khoản đầu tư vào công ty con, liên kết, liên doanh
</t>
  </si>
  <si>
    <t xml:space="preserve">VII. KẾT QUẢ HOẠT ĐỘNG (70= 20+50-40 -60-61-62)
</t>
  </si>
  <si>
    <t xml:space="preserve">Thu nhập toàn diện phân bổ cho chủ sở hữu
</t>
  </si>
  <si>
    <t xml:space="preserve">13.1.Lãi cơ bản trên cổ phiếu (Đồng/1 cổ phiếu)
</t>
  </si>
  <si>
    <t xml:space="preserve">10
</t>
  </si>
  <si>
    <t xml:space="preserve">20
</t>
  </si>
  <si>
    <t xml:space="preserve">24
</t>
  </si>
  <si>
    <t xml:space="preserve">43
</t>
  </si>
  <si>
    <t xml:space="preserve">54
</t>
  </si>
  <si>
    <t xml:space="preserve">92
</t>
  </si>
  <si>
    <t xml:space="preserve">302
</t>
  </si>
  <si>
    <t>305</t>
  </si>
  <si>
    <t xml:space="preserve">401
</t>
  </si>
  <si>
    <t>502</t>
  </si>
  <si>
    <t xml:space="preserve">100.2
</t>
  </si>
  <si>
    <t xml:space="preserve">203
</t>
  </si>
  <si>
    <t>304</t>
  </si>
  <si>
    <t xml:space="preserve">402
</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</si>
  <si>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</si>
  <si>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</si>
  <si>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</si>
  <si>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</si>
  <si>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56
</t>
  </si>
  <si>
    <t xml:space="preserve">60
</t>
  </si>
  <si>
    <t xml:space="preserve">70
</t>
  </si>
  <si>
    <t xml:space="preserve">71
</t>
  </si>
  <si>
    <t xml:space="preserve">VIII. THU NHẬP KHÁC VÀ CHI PHÍ KHÁC 
</t>
  </si>
  <si>
    <t xml:space="preserve">8.2. Chi phí khác
</t>
  </si>
  <si>
    <t xml:space="preserve">3.4. Doanh thu khác về đầu tư
</t>
  </si>
  <si>
    <t xml:space="preserve">IV. CHI PHÍ TÀI CHÍNH 
</t>
  </si>
  <si>
    <t xml:space="preserve">X. CHI PHÍ THUẾ TNDN
</t>
  </si>
  <si>
    <t xml:space="preserve">1.3
</t>
  </si>
  <si>
    <t xml:space="preserve">40
</t>
  </si>
  <si>
    <t xml:space="preserve">41
</t>
  </si>
  <si>
    <t xml:space="preserve">50
</t>
  </si>
  <si>
    <t xml:space="preserve">52
</t>
  </si>
  <si>
    <t xml:space="preserve">60
</t>
  </si>
  <si>
    <t xml:space="preserve">72
</t>
  </si>
  <si>
    <t xml:space="preserve">80
</t>
  </si>
  <si>
    <t xml:space="preserve">90
</t>
  </si>
  <si>
    <t>202</t>
  </si>
  <si>
    <t>306</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</si>
  <si>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</si>
  <si>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</si>
  <si>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</si>
  <si>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</si>
  <si>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11.2. Lợi nhuận sau thuế trích các Quỹ
</t>
  </si>
  <si>
    <t xml:space="preserve">12.6. Lãi, lỗ đánh giá công cụ phái sinh
</t>
  </si>
  <si>
    <t xml:space="preserve">12.7. Lãi, lỗ đánh giá lại tài sản cố định theo mô hình giá trị hợp lý
</t>
  </si>
  <si>
    <t xml:space="preserve">13.2.Thu nhập pha loãng trên cổ phiếu (Đồng/1 cổ phiếu)
</t>
  </si>
  <si>
    <t xml:space="preserve">5. Phần lãi, lỗ trong công ty liên doanh, liên kết
</t>
  </si>
  <si>
    <t xml:space="preserve">11.1. Lợi nhuận sau thuế phân bổ cho chủ sở hữu
</t>
  </si>
  <si>
    <t xml:space="preserve">11.3. Lợi nhuận thuần phân bổ cho lợi ích của cổ đông không kiểm soát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</si>
  <si>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</si>
  <si>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</si>
  <si>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</si>
  <si>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</si>
  <si>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2.10. Chi phí nghiệp vụ lưu ký chứng khoán
</t>
  </si>
  <si>
    <t xml:space="preserve">2.3. Lỗ và ghi nhận chênh lệch đánh giá theo giá trị hợp lý tài sản tài chính sẵn sàng để bán (AFS) khi phân loại lại
</t>
  </si>
  <si>
    <t xml:space="preserve">2.12. Chi phí các dịch vụ khác
</t>
  </si>
  <si>
    <t xml:space="preserve">Tổng thu nhập toàn diện
</t>
  </si>
  <si>
    <t xml:space="preserve">Thu nhập toàn diện phân bổ cho chủ sở hữu"Thu nhập toàn diện phân bổ cho cổ đông không
nắm quyền kiểm soát"
</t>
  </si>
  <si>
    <t xml:space="preserve">1.1
</t>
  </si>
  <si>
    <t xml:space="preserve">62
</t>
  </si>
  <si>
    <t xml:space="preserve">100
</t>
  </si>
  <si>
    <t xml:space="preserve">201
</t>
  </si>
  <si>
    <t>303</t>
  </si>
  <si>
    <t>307</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</si>
  <si>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</si>
  <si>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</si>
  <si>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</si>
  <si>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</si>
  <si>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c. Cổ tức, tiền lãi phát sinh từ tài sản tài chính FVTPL
</t>
  </si>
  <si>
    <t xml:space="preserve">2.4. Chi phí dự phòng tài sản tài chính, xử lý tổn thất các khoản phải thu khó đòi và lỗ suy giảm tài sản tài chính và chi phí đi vay của các khoản cho vay
</t>
  </si>
  <si>
    <t xml:space="preserve">3
</t>
  </si>
  <si>
    <t xml:space="preserve">11
</t>
  </si>
  <si>
    <t xml:space="preserve">4.4. Chi phí dự phòng suy giảm giá trị các khoản đầu tư tài chính dài hạn
</t>
  </si>
  <si>
    <t xml:space="preserve">4.1. Chênh lệch lỗ tỷ giá hối đoái đã và chưa thực hiện
</t>
  </si>
  <si>
    <t xml:space="preserve">61
</t>
  </si>
  <si>
    <t xml:space="preserve">91
</t>
  </si>
  <si>
    <t xml:space="preserve">100.1
</t>
  </si>
  <si>
    <t xml:space="preserve">301
</t>
  </si>
  <si>
    <t xml:space="preserve">500
</t>
  </si>
  <si>
    <t xml:space="preserve">51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</si>
  <si>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</si>
  <si>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</si>
  <si>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</si>
  <si>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</si>
  <si>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</si>
  <si>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b.    Chênh lệch giảm đánh giá lại các TSTC FVTPL
</t>
  </si>
  <si>
    <t xml:space="preserve">2.8. Chi phí nghiệp vụ bảo lãnh, đại lý phát hành chứng khoán
</t>
  </si>
  <si>
    <t xml:space="preserve">4.3. Lỗ bán, thanh lý các khoản đầu tư vào công ty con, liên kết, liên doanh
</t>
  </si>
  <si>
    <t xml:space="preserve">2.11. Chi phí hoạt động tư vấn tài chính
</t>
  </si>
  <si>
    <t xml:space="preserve">9.1. Lợi nhuận đã thực hiện
</t>
  </si>
  <si>
    <t xml:space="preserve">44
</t>
  </si>
  <si>
    <t xml:space="preserve">Cộng chi phí tài chính
</t>
  </si>
  <si>
    <t xml:space="preserve">9.2. Lợi nhuận chưa thực hiện
</t>
  </si>
  <si>
    <t xml:space="preserve">12.3. Lãi, lỗ đánh giá lại tài sản cố định theo mô hình giá trị hợp lý
</t>
  </si>
  <si>
    <t xml:space="preserve">12.5. Lãi, lỗ từ các khoản đầu tư vào công ty con,công ty liên kết, liên doanh chưa chia
</t>
  </si>
  <si>
    <t xml:space="preserve">XIII. THU NHẬP THUẦN TRÊN CỔ PHIẾU PHỔ THÔNG
</t>
  </si>
  <si>
    <t xml:space="preserve">1.2
</t>
  </si>
  <si>
    <t xml:space="preserve">7
</t>
  </si>
  <si>
    <t>26</t>
  </si>
  <si>
    <t xml:space="preserve">42
</t>
  </si>
  <si>
    <t xml:space="preserve">55
</t>
  </si>
  <si>
    <t xml:space="preserve">IX. TỔNG LỢI NHUẬN KẾ TOÁN TRƯỚC THUẾ (90=70 + 80)
</t>
  </si>
  <si>
    <t xml:space="preserve">1.9. Doanh thu nghiệp vụ lưu ký chứng khoán
</t>
  </si>
  <si>
    <t xml:space="preserve">1.10. Doanh thu hoạt động tư vấn tài chính
</t>
  </si>
  <si>
    <t xml:space="preserve">II. CHI PHÍ HOẠT ĐỘNG 
</t>
  </si>
  <si>
    <t xml:space="preserve">2.1. Lỗ các tài sản tài chính ghi nhận thông qua lãi/lỗ (FVTPL)
</t>
  </si>
  <si>
    <t xml:space="preserve">2.9. Chi phí nghiệp vụ tư vấn đầu tư chứng khoán
</t>
  </si>
  <si>
    <t xml:space="preserve">Cộng chi phí hoạt động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</si>
  <si>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</si>
  <si>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</si>
  <si>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t>
  </si>
  <si>
    <t xml:space="preserve">8
</t>
  </si>
  <si>
    <t xml:space="preserve">9
</t>
  </si>
  <si>
    <t xml:space="preserve">21.2
</t>
  </si>
  <si>
    <t xml:space="preserve">III. DOANH THU HOẠT ĐỘNG TÀI CHÍNH
</t>
  </si>
  <si>
    <t xml:space="preserve">VI. CHI PHÍ QUẢN LÝ CÔNG TY CHỨNG KHOÁN
</t>
  </si>
  <si>
    <t xml:space="preserve">8.1. Thu nhập khác
</t>
  </si>
  <si>
    <t xml:space="preserve">Cộng kết quả hoạt động khác (80= 71-72)
</t>
  </si>
  <si>
    <t xml:space="preserve">10.2.Chi phí thuế TNDN hoãn lại
</t>
  </si>
  <si>
    <t xml:space="preserve">1.7. Doanh thu nghiệp vụ bảo lãnh, đại lý phát hành chứng khoán
</t>
  </si>
  <si>
    <t xml:space="preserve">XI. LỢI NHUẬN KẾ TOÁN SAU THUẾ TNDN (200 = 90 - 100)
</t>
  </si>
  <si>
    <t xml:space="preserve">6
</t>
  </si>
  <si>
    <t xml:space="preserve">c.     Chi phí giao dịch mua các tài sản tài chính FVTPL
</t>
  </si>
  <si>
    <t xml:space="preserve">(Theo phương pháp trực tiếp)			 Kỳ: ....... Năm 201...	Đơn vị tính: Đồng Việt Nam		</t>
  </si>
  <si>
    <t xml:space="preserve">1.Tiền chi để mua sắm, xây dựng TSCĐ, BĐSĐT và các tài sản khác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</si>
  <si>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</si>
  <si>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</si>
  <si>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</si>
  <si>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</si>
  <si>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Tiền 
</t>
  </si>
  <si>
    <t xml:space="preserve">Các khoản tương đương tiền
</t>
  </si>
  <si>
    <t xml:space="preserve">VI. Tiền và các khoản tương đương tiền cuối kỳ (70 = 50 + 60)
</t>
  </si>
  <si>
    <t xml:space="preserve">I. Lưu chuyển tiền từ hoạt động kinh doanh
</t>
  </si>
  <si>
    <t xml:space="preserve">4. Cổ tức đã nhận 
</t>
  </si>
  <si>
    <t xml:space="preserve">8. Tiền chi trả cho người lao động
</t>
  </si>
  <si>
    <t xml:space="preserve">Lưu chuyển tiền thuần từ hoạt động tài chính
</t>
  </si>
  <si>
    <t xml:space="preserve">2.Tiền đã thu từ bán các tài sản tài chính
</t>
  </si>
  <si>
    <t xml:space="preserve">7. Tiền chi trả Tổ chức cung cấp dịch vụ cho CTCK 
</t>
  </si>
  <si>
    <t xml:space="preserve">4.1. Tiền chi trả gốc vay Quỹ Hỗ trợ thanh toán
</t>
  </si>
  <si>
    <t xml:space="preserve">6. Cổ tức, lợi nhuận đã trả cho chủ sở hữu
</t>
  </si>
  <si>
    <t xml:space="preserve">III. Lưu chuyển tiền từ hoạt động tài chính
</t>
  </si>
  <si>
    <t xml:space="preserve">2.Tiền thu từ thanh lý, nhượng bán TSCĐ, BĐSĐT  và các tài sản khác
</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</si>
  <si>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</si>
  <si>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</si>
  <si>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</si>
  <si>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</si>
  <si>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</si>
  <si>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22</t>
  </si>
  <si>
    <t>25</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</si>
  <si>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</si>
  <si>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</si>
  <si>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</si>
  <si>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</si>
  <si>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</si>
  <si>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</si>
  <si>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</si>
  <si>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</si>
  <si>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3.Tiền thu về  cổ tức và lợi nhuận được chia từ các khoản đầu tư tài chính dài hạn
</t>
  </si>
  <si>
    <t xml:space="preserve">Ảnh hưởng của thay đổi tỷ giá hối đoái quy đổi ngoại tệ
</t>
  </si>
  <si>
    <t>33</t>
  </si>
  <si>
    <t xml:space="preserve">63
</t>
  </si>
  <si>
    <t>20</t>
  </si>
  <si>
    <t>32</t>
  </si>
  <si>
    <t xml:space="preserve">33.2
</t>
  </si>
  <si>
    <t xml:space="preserve">34.3
</t>
  </si>
  <si>
    <t xml:space="preserve">1.Tiền đã chi mua các tài sản tài chính
</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</si>
  <si>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</si>
  <si>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</si>
  <si>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</si>
  <si>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 xml:space="preserve">1.Tiền thu từ phát hành cổ phiếu, nhận vốn góp của chủ sở hữu
</t>
  </si>
  <si>
    <t xml:space="preserve">3.Tiền vay gốc
</t>
  </si>
  <si>
    <t xml:space="preserve">4. Tiền chi trả nợ gốc vay
</t>
  </si>
  <si>
    <t>30</t>
  </si>
  <si>
    <t>31</t>
  </si>
  <si>
    <t xml:space="preserve">34.2
</t>
  </si>
  <si>
    <t xml:space="preserve">36
</t>
  </si>
  <si>
    <t>60</t>
  </si>
  <si>
    <t>33.1</t>
  </si>
  <si>
    <t xml:space="preserve">34.1
</t>
  </si>
  <si>
    <t>50</t>
  </si>
  <si>
    <t>61</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</si>
  <si>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</si>
  <si>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</si>
  <si>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</si>
  <si>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</si>
  <si>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</si>
  <si>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</si>
  <si>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</si>
  <si>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</si>
  <si>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</si>
  <si>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Trong đó có kỳ hạn
</t>
  </si>
  <si>
    <t xml:space="preserve">-Tiền gửi của tổ chức phát hành
</t>
  </si>
  <si>
    <t>34</t>
  </si>
  <si>
    <t>35</t>
  </si>
  <si>
    <t>47</t>
  </si>
  <si>
    <t xml:space="preserve">B
</t>
  </si>
  <si>
    <t xml:space="preserve">6. Chi trả vay Quỹ Hỗ trợ thanh toán
</t>
  </si>
  <si>
    <t xml:space="preserve">III. Tiền và các khoản tương đương tiền cuối kỳ của khách hàng (40 = 20 + 30)
</t>
  </si>
  <si>
    <t>45</t>
  </si>
  <si>
    <t>44</t>
  </si>
  <si>
    <t xml:space="preserve">3. Tiền thu bán chứng khoán ủy thác của khách hàng
</t>
  </si>
  <si>
    <t xml:space="preserve">4.Tiền chi mua chứng khoán ủy thác của khách hàng
</t>
  </si>
  <si>
    <t xml:space="preserve">- Tiền gửi bù trừ và thanh toán giao dịch chứng khoán
</t>
  </si>
  <si>
    <t xml:space="preserve">I. Lưu chuyển tiền hoạt động môi giới, ủy thác của khách hàng
</t>
  </si>
  <si>
    <t xml:space="preserve">7. Nhận tiền gửi để thanh toán giao dịch chứng khoán của khách hàng 
</t>
  </si>
  <si>
    <t>41</t>
  </si>
  <si>
    <t xml:space="preserve">1. Tiền thu bán chứng khoán môi giới cho khách hàng
</t>
  </si>
  <si>
    <t xml:space="preserve">5. Thu vay Quỹ Hỗ trợ thanh toán
</t>
  </si>
  <si>
    <t xml:space="preserve">Tăng/giảm tiền thuần trong kỳ
</t>
  </si>
  <si>
    <t xml:space="preserve">- Tiền gửi tổng hợp giao dịch chứng khoán cho khách hàng 
</t>
  </si>
  <si>
    <t xml:space="preserve">11. Chi lỗi giao dịch chứng khoán
</t>
  </si>
  <si>
    <t>36</t>
  </si>
  <si>
    <t>37</t>
  </si>
  <si>
    <t>40</t>
  </si>
  <si>
    <t>42</t>
  </si>
  <si>
    <t>43</t>
  </si>
  <si>
    <t>46</t>
  </si>
  <si>
    <t xml:space="preserve">8. Nhận tiền gửi của Nhà đầu tư cho hoạt động ủy thác đầu tư của khách hàng
</t>
  </si>
  <si>
    <t xml:space="preserve">(Theo phương pháp gián tiếp)		</t>
  </si>
  <si>
    <t xml:space="preserve">76
</t>
  </si>
  <si>
    <t xml:space="preserve">103
</t>
  </si>
  <si>
    <t xml:space="preserve">Lưu chuyển tiền thuần từ hoạt động kinh doanh
</t>
  </si>
  <si>
    <t xml:space="preserve">2. Tiền chi trả vốn góp cho chủ sở hữu, mua lại cổ phiếu phát hành
</t>
  </si>
  <si>
    <t xml:space="preserve">3.2. Tiền vay khác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</si>
  <si>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</si>
  <si>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</si>
  <si>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</si>
  <si>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</si>
  <si>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</si>
  <si>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 xml:space="preserve">(-) Tăng, (+) giảm các khoản phải thu về lỗi giao dịch các TSTC
</t>
  </si>
  <si>
    <t xml:space="preserve">75
</t>
  </si>
  <si>
    <t xml:space="preserve">1. Lợi nhuận trước Thuế Thu nhập doanh nghiệp
</t>
  </si>
  <si>
    <t xml:space="preserve">- Chi phí lãi vay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</si>
  <si>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</si>
  <si>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</si>
  <si>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</si>
  <si>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</si>
  <si>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</si>
  <si>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</si>
  <si>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</si>
  <si>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</si>
  <si>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 Tăng (giảm) phải trả về lỗi giao dịch các TSTC
</t>
  </si>
  <si>
    <t xml:space="preserve">103.2
</t>
  </si>
  <si>
    <t xml:space="preserve">- Các khoản tương đương tiền
</t>
  </si>
  <si>
    <t>15</t>
  </si>
  <si>
    <t>62</t>
  </si>
  <si>
    <t xml:space="preserve">73.1
</t>
  </si>
  <si>
    <t xml:space="preserve">74.2
</t>
  </si>
  <si>
    <t xml:space="preserve">101.1
</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</si>
  <si>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</si>
  <si>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</si>
  <si>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</si>
  <si>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</si>
  <si>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</si>
  <si>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</si>
  <si>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</si>
  <si>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</si>
  <si>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 xml:space="preserve">- Tiền 
</t>
  </si>
  <si>
    <t xml:space="preserve">4.2. Tiền chi trả nợ gốc vay tài sản tài chính
</t>
  </si>
  <si>
    <t xml:space="preserve">- Ảnh hưởng của thay đổi tỷ giá hối đoái quy đổi ngoại tệ
</t>
  </si>
  <si>
    <t>38</t>
  </si>
  <si>
    <t>48</t>
  </si>
  <si>
    <t>70</t>
  </si>
  <si>
    <t xml:space="preserve">74.1
</t>
  </si>
  <si>
    <t>90</t>
  </si>
  <si>
    <t>101</t>
  </si>
  <si>
    <t xml:space="preserve">101.2
</t>
  </si>
  <si>
    <t xml:space="preserve">102
</t>
  </si>
  <si>
    <t xml:space="preserve">103.1
</t>
  </si>
  <si>
    <t xml:space="preserve">104
</t>
  </si>
  <si>
    <t xml:space="preserve">- Lãi, lỗ từ hoạt động đầu tư 
</t>
  </si>
  <si>
    <t xml:space="preserve">-  Tăng (giảm) tài sản tài chính sẵn sàng để bán AFS 
</t>
  </si>
  <si>
    <t xml:space="preserve">3. Tiền chi đầu tư vốn vào công ty con, công ty liên doanh, liên kết và đầu tư khác
</t>
  </si>
  <si>
    <t>17</t>
  </si>
  <si>
    <t>39</t>
  </si>
  <si>
    <t>49</t>
  </si>
  <si>
    <t>63</t>
  </si>
  <si>
    <t>18</t>
  </si>
  <si>
    <t>19</t>
  </si>
  <si>
    <t xml:space="preserve">-  Tăng (giảm) Các khoản đầu tư nắm giữ đến ngày đáo hạn (HTM)
</t>
  </si>
  <si>
    <t xml:space="preserve">-  Tăng (giảm) Các khoản cho vay 
</t>
  </si>
  <si>
    <t xml:space="preserve">-  Tăng (giảm) các tài sản khác
</t>
  </si>
  <si>
    <t>51</t>
  </si>
  <si>
    <t>71</t>
  </si>
  <si>
    <t>14</t>
  </si>
  <si>
    <t>16</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</si>
  <si>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</si>
  <si>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</si>
  <si>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</si>
  <si>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</si>
  <si>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5. Tiền chi trả nợ gốc thuê tài chính
</t>
  </si>
  <si>
    <t>52</t>
  </si>
  <si>
    <t>64</t>
  </si>
  <si>
    <t>65</t>
  </si>
  <si>
    <t xml:space="preserve">73.2
</t>
  </si>
  <si>
    <t xml:space="preserve">VI. Tiền và các khoản tương đương tiền cuối kỳ
</t>
  </si>
  <si>
    <t xml:space="preserve">2. Điều chỉnh cho các khoản: 
</t>
  </si>
  <si>
    <t xml:space="preserve">3. Tăng các chi phí phi tiền tệ
</t>
  </si>
  <si>
    <t xml:space="preserve">- Các khoản dự phòng
</t>
  </si>
  <si>
    <t xml:space="preserve">- Dự thu tiền lãi 
</t>
  </si>
  <si>
    <t xml:space="preserve">- Lỗ suy giảm giá trị Các khoản cho vay
</t>
  </si>
  <si>
    <t xml:space="preserve">- Lỗ về ghi nhận chênh lệch đánh giá theo giá trị hợp lý TSTC sẵn sàng để bán AFS khi phân loại lại
</t>
  </si>
  <si>
    <t xml:space="preserve">- Suy giảm giá trị của các tài sản cố định, BĐSĐT 
</t>
  </si>
  <si>
    <t xml:space="preserve">-   Lỗ khác
</t>
  </si>
  <si>
    <t xml:space="preserve">4. Giảm các doanh thu phi tiền tệ
</t>
  </si>
  <si>
    <t xml:space="preserve">-  Lãi về ghi nhận chênh lệch đánh giá theo giá trị hợp lý TSTC sẵn sàng để bán (AFS) khi phân loại lại
</t>
  </si>
  <si>
    <t xml:space="preserve">- Lãi khác
</t>
  </si>
  <si>
    <t xml:space="preserve">(-) Thuế TNDN đã nộp 
</t>
  </si>
  <si>
    <t xml:space="preserve">4. Tiền thu hồi các khoản đầu tư vào công ty con, công ty liên doanh, liên kết và đầu tư khác
</t>
  </si>
  <si>
    <t xml:space="preserve">5. Tiền thu về cổ tức và lợi nhuận được chia từ các khoản đầu tư tài chính dài hạn
</t>
  </si>
  <si>
    <t xml:space="preserve">(-) Tăng, (+) giảm các khoản phải thu khác
</t>
  </si>
  <si>
    <t xml:space="preserve">-  Tăng (giảm) thuế và các khoản phải nộp Nhà nước (Không bao gồm thuế TNDN đã nộp)
</t>
  </si>
  <si>
    <t xml:space="preserve">-  Tăng (giảm) phải trả, phải nộp khác- Tiền thu khác từ hoạt động kinh doanh
</t>
  </si>
  <si>
    <t xml:space="preserve">Ghi chú : </t>
  </si>
  <si>
    <t xml:space="preserve">BÁO CÁO LƯU CHUYỂN TIỀN TỆ HỢP NHẤT	</t>
  </si>
  <si>
    <t xml:space="preserve">II. Tiền và các khoản tương đương tiền đầu kỳ của khách hàng
</t>
  </si>
  <si>
    <t xml:space="preserve">-Tiền gửi của Tổ chức phát hành
</t>
  </si>
  <si>
    <t xml:space="preserve">9. Nhận tiền gửi của Nhà đầu tư cho hoạt động ủy thác đầu tư của khách hàng
</t>
  </si>
  <si>
    <t xml:space="preserve">III. Tiền và các khoản tương đương tiền cuối kỳ của khách hàng
</t>
  </si>
  <si>
    <t xml:space="preserve">4. Tiền chi bán chứng khoán ủy thác của khách hàng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</si>
  <si>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</si>
  <si>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</si>
  <si>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</si>
  <si>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14. Tiền thu của Tổ chức phát hành chứng khoán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</si>
  <si>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</si>
  <si>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</si>
  <si>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</si>
  <si>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</si>
  <si>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 xml:space="preserve">PHẦN LƯU CHUYỂN TIỀN TỆ HOẠT ĐỘNG MÔI GIỚI, ỦY THÁC CỦA KHÁCH HÀNG		
</t>
  </si>
  <si>
    <t>Người đại diện KT</t>
  </si>
  <si>
    <t>Chức vụ</t>
  </si>
  <si>
    <t>Giấy chứng nhận</t>
  </si>
  <si>
    <t>Người kiểm toán</t>
  </si>
  <si>
    <t>Ngày kiểm toán</t>
  </si>
  <si>
    <t>Ý kiến kiểm toán</t>
  </si>
  <si>
    <t>...</t>
  </si>
  <si>
    <t>Thành viên ban TGĐ</t>
  </si>
  <si>
    <t>Nguyễn Quang Châu</t>
  </si>
  <si>
    <t>2607-2023-008-1</t>
  </si>
  <si>
    <t>Chấp nhận toàn phần</t>
  </si>
  <si>
    <t xml:space="preserve">Năm 2024 ( Đơn vị tính: Đồng Việt Nam )				</t>
  </si>
  <si>
    <t>Tại ngày 31 tháng 12 năm 2024 (1)</t>
  </si>
  <si>
    <t>Nguyễn Chí Dũng</t>
  </si>
  <si>
    <t>0100-2023-008-1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</si>
</sst>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_-;\-* #,##0.00\ _₫_-;_-* &quot;-&quot;??\ _₫_-;_-@_-"/>
  </numFmts>
  <fonts count="2306" x14ac:knownFonts="1">
    <font>
      <sz val="11"/>
      <color theme="1"/>
      <name val="Arial"/>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b/>
      <i/>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1" fillId="0" borderId="0"/>
    <xf numFmtId="43" fontId="1" fillId="0" borderId="0" quotePrefix="1" applyFont="0" applyFill="0" applyBorder="0" applyAlignment="0">
      <protection locked="0"/>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quotePrefix="1" applyFont="0" applyFill="0" applyBorder="0" applyAlignment="0">
      <protection locked="0"/>
    </xf>
    <xf numFmtId="164" fontId="1" fillId="0" borderId="0" applyFont="0" applyFill="0" applyBorder="0" applyAlignment="0" applyProtection="0"/>
  </cellStyleXfs>
  <cellXfs count="2313">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0" xfId="0" applyFont="1" applyAlignment="1">
      <alignment horizontal="left" vertical="top" wrapText="1"/>
    </xf>
    <xf numFmtId="0" fontId="36" fillId="3" borderId="3" xfId="0" applyFont="1" applyFill="1" applyBorder="1" applyAlignment="1">
      <alignment horizontal="left" vertical="top" wrapText="1"/>
    </xf>
    <xf numFmtId="0" fontId="39" fillId="4" borderId="3" xfId="0" applyFont="1" applyFill="1" applyBorder="1" applyAlignment="1">
      <alignment horizontal="center" vertical="top" wrapText="1"/>
    </xf>
    <xf numFmtId="0" fontId="40" fillId="5" borderId="3" xfId="0" applyFont="1" applyFill="1" applyBorder="1" applyAlignment="1">
      <alignment horizontal="left" vertical="top" wrapText="1"/>
    </xf>
    <xf numFmtId="0" fontId="41" fillId="5" borderId="3" xfId="0" applyFont="1" applyFill="1" applyBorder="1" applyAlignment="1">
      <alignment horizontal="left" vertical="top" wrapText="1"/>
    </xf>
    <xf numFmtId="0" fontId="42" fillId="5" borderId="3" xfId="0" applyFont="1" applyFill="1" applyBorder="1" applyAlignment="1">
      <alignment horizontal="left" vertical="top" wrapText="1"/>
    </xf>
    <xf numFmtId="0" fontId="43"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center" vertical="top"/>
    </xf>
    <xf numFmtId="0" fontId="51" fillId="5" borderId="3" xfId="0" applyFont="1" applyFill="1" applyBorder="1" applyAlignment="1">
      <alignment horizontal="left" vertical="top" wrapText="1"/>
    </xf>
    <xf numFmtId="0" fontId="52" fillId="5" borderId="3" xfId="0" applyFont="1" applyFill="1" applyBorder="1" applyAlignment="1">
      <alignment horizontal="left" vertical="top" wrapText="1"/>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center" vertical="top"/>
    </xf>
    <xf numFmtId="0" fontId="58" fillId="5" borderId="3" xfId="0" applyFont="1" applyFill="1" applyBorder="1" applyAlignment="1">
      <alignment horizontal="center" vertical="top"/>
    </xf>
    <xf numFmtId="0" fontId="59" fillId="5" borderId="3" xfId="0" applyFont="1" applyFill="1" applyBorder="1" applyAlignment="1">
      <alignment horizontal="left" vertical="top" wrapText="1"/>
    </xf>
    <xf numFmtId="0" fontId="60" fillId="5" borderId="3" xfId="0" applyFont="1" applyFill="1" applyBorder="1" applyAlignment="1">
      <alignment horizontal="center" vertical="top"/>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center" vertical="top"/>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left" vertical="top" wrapText="1"/>
    </xf>
    <xf numFmtId="0" fontId="79" fillId="5" borderId="3" xfId="0" applyFont="1" applyFill="1" applyBorder="1" applyAlignment="1">
      <alignment horizontal="center" vertical="top"/>
    </xf>
    <xf numFmtId="0" fontId="80" fillId="5" borderId="3" xfId="0" applyFont="1" applyFill="1" applyBorder="1" applyAlignment="1">
      <alignment horizontal="center" vertical="top"/>
    </xf>
    <xf numFmtId="0" fontId="81" fillId="5" borderId="3" xfId="0" applyFont="1" applyFill="1" applyBorder="1" applyAlignment="1">
      <alignment horizontal="center" vertical="top"/>
    </xf>
    <xf numFmtId="0" fontId="82" fillId="5" borderId="3" xfId="0" applyFont="1" applyFill="1" applyBorder="1" applyAlignment="1">
      <alignment horizontal="center" vertical="top"/>
    </xf>
    <xf numFmtId="0" fontId="83" fillId="5" borderId="3" xfId="0" applyFont="1" applyFill="1" applyBorder="1" applyAlignment="1">
      <alignment horizontal="center" vertical="top"/>
    </xf>
    <xf numFmtId="0" fontId="84" fillId="5" borderId="3" xfId="0" applyFont="1" applyFill="1" applyBorder="1" applyAlignment="1">
      <alignment horizontal="center" vertical="top"/>
    </xf>
    <xf numFmtId="0" fontId="85" fillId="5" borderId="3" xfId="0" applyFont="1" applyFill="1" applyBorder="1" applyAlignment="1">
      <alignment horizontal="center" vertical="top"/>
    </xf>
    <xf numFmtId="0" fontId="86" fillId="5" borderId="3" xfId="0" applyFont="1" applyFill="1" applyBorder="1" applyAlignment="1">
      <alignment horizontal="center" vertical="top"/>
    </xf>
    <xf numFmtId="0" fontId="87" fillId="5" borderId="3" xfId="0" applyFont="1" applyFill="1" applyBorder="1" applyAlignment="1">
      <alignment horizontal="center" vertical="top"/>
    </xf>
    <xf numFmtId="0" fontId="88" fillId="5" borderId="3" xfId="0" applyFont="1" applyFill="1" applyBorder="1" applyAlignment="1">
      <alignment horizontal="center" vertical="top"/>
    </xf>
    <xf numFmtId="0" fontId="89" fillId="5" borderId="3" xfId="0" applyFont="1" applyFill="1" applyBorder="1" applyAlignment="1">
      <alignment horizontal="center" vertical="top"/>
    </xf>
    <xf numFmtId="0" fontId="90" fillId="5" borderId="3" xfId="0" applyFont="1" applyFill="1" applyBorder="1" applyAlignment="1">
      <alignment horizontal="center" vertical="top"/>
    </xf>
    <xf numFmtId="0" fontId="91" fillId="5" borderId="3" xfId="0" applyFont="1" applyFill="1" applyBorder="1" applyAlignment="1">
      <alignment horizontal="center" vertical="top"/>
    </xf>
    <xf numFmtId="0" fontId="92" fillId="5" borderId="3" xfId="0" applyFont="1" applyFill="1" applyBorder="1" applyAlignment="1">
      <alignment horizontal="center" vertical="top"/>
    </xf>
    <xf numFmtId="0" fontId="93" fillId="5" borderId="3" xfId="0" applyFont="1" applyFill="1" applyBorder="1" applyAlignment="1">
      <alignment horizontal="center" vertical="top"/>
    </xf>
    <xf numFmtId="0" fontId="94" fillId="5" borderId="3" xfId="0" applyFont="1" applyFill="1" applyBorder="1" applyAlignment="1">
      <alignment horizontal="center" vertical="top"/>
    </xf>
    <xf numFmtId="0" fontId="95" fillId="5" borderId="3" xfId="0" applyFont="1" applyFill="1" applyBorder="1" applyAlignment="1">
      <alignment horizontal="center" vertical="top"/>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center" vertical="top"/>
    </xf>
    <xf numFmtId="0" fontId="99" fillId="5" borderId="3" xfId="0" applyFont="1" applyFill="1" applyBorder="1" applyAlignment="1">
      <alignment horizontal="center" vertical="top"/>
    </xf>
    <xf numFmtId="0" fontId="100" fillId="5" borderId="3" xfId="0" applyFont="1" applyFill="1" applyBorder="1" applyAlignment="1">
      <alignment horizontal="center" vertical="top"/>
    </xf>
    <xf numFmtId="0" fontId="101" fillId="5" borderId="3" xfId="0" applyFont="1" applyFill="1" applyBorder="1" applyAlignment="1">
      <alignment horizontal="center" vertical="top"/>
    </xf>
    <xf numFmtId="0" fontId="102" fillId="5" borderId="3" xfId="0" applyFont="1" applyFill="1" applyBorder="1" applyAlignment="1">
      <alignment horizontal="center" vertical="top"/>
    </xf>
    <xf numFmtId="0" fontId="103" fillId="5" borderId="3" xfId="0" applyFont="1" applyFill="1" applyBorder="1" applyAlignment="1">
      <alignment horizontal="center" vertical="top"/>
    </xf>
    <xf numFmtId="0" fontId="104" fillId="5" borderId="3" xfId="0" applyFont="1" applyFill="1" applyBorder="1" applyAlignment="1">
      <alignment horizontal="center" vertical="top"/>
    </xf>
    <xf numFmtId="0" fontId="105" fillId="5" borderId="3" xfId="0" applyFont="1" applyFill="1" applyBorder="1" applyAlignment="1">
      <alignment horizontal="center" vertical="top"/>
    </xf>
    <xf numFmtId="0" fontId="106" fillId="5" borderId="3" xfId="0" applyFont="1" applyFill="1" applyBorder="1" applyAlignment="1">
      <alignment horizontal="center" vertical="top"/>
    </xf>
    <xf numFmtId="0" fontId="107" fillId="5" borderId="3" xfId="0" applyFont="1" applyFill="1" applyBorder="1" applyAlignment="1">
      <alignment horizontal="center" vertical="top"/>
    </xf>
    <xf numFmtId="0" fontId="108" fillId="5" borderId="3" xfId="0" applyFont="1" applyFill="1" applyBorder="1" applyAlignment="1">
      <alignment horizontal="center" vertical="top"/>
    </xf>
    <xf numFmtId="0" fontId="109" fillId="5" borderId="3" xfId="0" applyFont="1" applyFill="1" applyBorder="1" applyAlignment="1">
      <alignment horizontal="center" vertical="top"/>
    </xf>
    <xf numFmtId="0" fontId="110" fillId="5" borderId="3" xfId="0" applyFont="1" applyFill="1" applyBorder="1" applyAlignment="1">
      <alignment horizontal="center" vertical="top"/>
    </xf>
    <xf numFmtId="0" fontId="111" fillId="5" borderId="3" xfId="0" applyFont="1" applyFill="1" applyBorder="1" applyAlignment="1">
      <alignment horizontal="center" vertical="top"/>
    </xf>
    <xf numFmtId="0" fontId="112" fillId="5" borderId="3" xfId="0" applyFont="1" applyFill="1" applyBorder="1" applyAlignment="1">
      <alignment horizontal="center" vertical="top"/>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center" vertical="top"/>
    </xf>
    <xf numFmtId="0" fontId="193" fillId="5" borderId="3" xfId="0" applyFont="1" applyFill="1" applyBorder="1" applyAlignment="1">
      <alignment horizontal="center" vertical="top"/>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center" vertical="top"/>
    </xf>
    <xf numFmtId="0" fontId="201" fillId="5" borderId="3" xfId="0" applyFont="1" applyFill="1" applyBorder="1" applyAlignment="1">
      <alignment horizontal="center" vertical="top"/>
    </xf>
    <xf numFmtId="0" fontId="202" fillId="5" borderId="3" xfId="0" applyFont="1" applyFill="1" applyBorder="1" applyAlignment="1">
      <alignment horizontal="center" vertical="top"/>
    </xf>
    <xf numFmtId="0" fontId="203" fillId="5" borderId="3" xfId="0" applyFont="1" applyFill="1" applyBorder="1" applyAlignment="1">
      <alignment horizontal="center" vertical="top"/>
    </xf>
    <xf numFmtId="0" fontId="204" fillId="5" borderId="3" xfId="0" applyFont="1" applyFill="1" applyBorder="1" applyAlignment="1">
      <alignment horizontal="center" vertical="top"/>
    </xf>
    <xf numFmtId="0" fontId="205" fillId="5" borderId="3" xfId="0" applyFont="1" applyFill="1" applyBorder="1" applyAlignment="1">
      <alignment horizontal="center" vertical="top"/>
    </xf>
    <xf numFmtId="0" fontId="206" fillId="5" borderId="3" xfId="0" applyFont="1" applyFill="1" applyBorder="1" applyAlignment="1">
      <alignment horizontal="center" vertical="top"/>
    </xf>
    <xf numFmtId="0" fontId="207" fillId="5" borderId="3" xfId="0" applyFont="1" applyFill="1" applyBorder="1" applyAlignment="1">
      <alignment horizontal="center" vertical="top"/>
    </xf>
    <xf numFmtId="0" fontId="208" fillId="5" borderId="3" xfId="0" applyFont="1" applyFill="1" applyBorder="1" applyAlignment="1">
      <alignment horizontal="center" vertical="top"/>
    </xf>
    <xf numFmtId="0" fontId="209" fillId="5" borderId="3" xfId="0" applyFont="1" applyFill="1" applyBorder="1" applyAlignment="1">
      <alignment horizontal="center" vertical="top"/>
    </xf>
    <xf numFmtId="0" fontId="210" fillId="5" borderId="3" xfId="0" applyFont="1" applyFill="1" applyBorder="1" applyAlignment="1">
      <alignment horizontal="center" vertical="top"/>
    </xf>
    <xf numFmtId="0" fontId="211" fillId="5" borderId="3" xfId="0" applyFont="1" applyFill="1" applyBorder="1" applyAlignment="1">
      <alignment horizontal="center" vertical="top"/>
    </xf>
    <xf numFmtId="0" fontId="212" fillId="5" borderId="3" xfId="0" applyFont="1" applyFill="1" applyBorder="1" applyAlignment="1">
      <alignment horizontal="center" vertical="top"/>
    </xf>
    <xf numFmtId="0" fontId="213" fillId="5" borderId="3" xfId="0" applyFont="1" applyFill="1" applyBorder="1" applyAlignment="1">
      <alignment horizontal="center" vertical="top"/>
    </xf>
    <xf numFmtId="0" fontId="214" fillId="5" borderId="3" xfId="0" applyFont="1" applyFill="1" applyBorder="1" applyAlignment="1">
      <alignment horizontal="center" vertical="top"/>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center" vertical="top"/>
    </xf>
    <xf numFmtId="0" fontId="223" fillId="5" borderId="3" xfId="0" applyFont="1" applyFill="1" applyBorder="1" applyAlignment="1">
      <alignment horizontal="center" vertical="top"/>
    </xf>
    <xf numFmtId="0" fontId="224" fillId="5" borderId="3" xfId="0" applyFont="1" applyFill="1" applyBorder="1" applyAlignment="1">
      <alignment horizontal="center" vertical="top"/>
    </xf>
    <xf numFmtId="0" fontId="225" fillId="5" borderId="3" xfId="0" applyFont="1" applyFill="1" applyBorder="1" applyAlignment="1">
      <alignment horizontal="center" vertical="top"/>
    </xf>
    <xf numFmtId="0" fontId="226" fillId="5" borderId="3" xfId="0" applyFont="1" applyFill="1" applyBorder="1" applyAlignment="1">
      <alignment horizontal="center" vertical="top"/>
    </xf>
    <xf numFmtId="0" fontId="227" fillId="5" borderId="3" xfId="0" applyFont="1" applyFill="1" applyBorder="1" applyAlignment="1">
      <alignment horizontal="center" vertical="top"/>
    </xf>
    <xf numFmtId="0" fontId="228" fillId="5" borderId="3" xfId="0" applyFont="1" applyFill="1" applyBorder="1" applyAlignment="1">
      <alignment horizontal="center" vertical="top"/>
    </xf>
    <xf numFmtId="0" fontId="229" fillId="5" borderId="3" xfId="0" applyFont="1" applyFill="1" applyBorder="1" applyAlignment="1">
      <alignment horizontal="center" vertical="top"/>
    </xf>
    <xf numFmtId="0" fontId="230" fillId="5" borderId="3" xfId="0" applyFont="1" applyFill="1" applyBorder="1" applyAlignment="1">
      <alignment horizontal="center" vertical="top"/>
    </xf>
    <xf numFmtId="0" fontId="231" fillId="5" borderId="3" xfId="0" applyFont="1" applyFill="1" applyBorder="1" applyAlignment="1">
      <alignment horizontal="center" vertical="top"/>
    </xf>
    <xf numFmtId="0" fontId="232" fillId="5" borderId="3" xfId="0" applyFont="1" applyFill="1" applyBorder="1" applyAlignment="1">
      <alignment horizontal="center" vertical="top"/>
    </xf>
    <xf numFmtId="0" fontId="233" fillId="5" borderId="3" xfId="0" applyFont="1" applyFill="1" applyBorder="1" applyAlignment="1">
      <alignment horizontal="center" vertical="top"/>
    </xf>
    <xf numFmtId="0" fontId="234" fillId="5" borderId="3" xfId="0" applyFont="1" applyFill="1" applyBorder="1" applyAlignment="1">
      <alignment horizontal="center" vertical="top"/>
    </xf>
    <xf numFmtId="0" fontId="235" fillId="5" borderId="3" xfId="0" applyFont="1" applyFill="1" applyBorder="1" applyAlignment="1">
      <alignment horizontal="center" vertical="top"/>
    </xf>
    <xf numFmtId="0" fontId="236" fillId="5" borderId="3" xfId="0" applyFont="1" applyFill="1" applyBorder="1" applyAlignment="1">
      <alignment horizontal="center" vertical="top"/>
    </xf>
    <xf numFmtId="0" fontId="237" fillId="5" borderId="3" xfId="0" applyFont="1" applyFill="1" applyBorder="1" applyAlignment="1">
      <alignment horizontal="center" vertical="top"/>
    </xf>
    <xf numFmtId="0" fontId="238" fillId="5" borderId="3" xfId="0" applyFont="1" applyFill="1" applyBorder="1" applyAlignment="1">
      <alignment horizontal="center" vertical="top"/>
    </xf>
    <xf numFmtId="0" fontId="239" fillId="5" borderId="3" xfId="0" applyFont="1" applyFill="1" applyBorder="1" applyAlignment="1">
      <alignment horizontal="center" vertical="top"/>
    </xf>
    <xf numFmtId="0" fontId="240" fillId="5" borderId="3" xfId="0" applyFont="1" applyFill="1" applyBorder="1" applyAlignment="1">
      <alignment horizontal="left" vertical="top" wrapText="1"/>
    </xf>
    <xf numFmtId="0" fontId="241" fillId="5" borderId="3" xfId="0" applyFont="1" applyFill="1" applyBorder="1" applyAlignment="1">
      <alignment horizontal="center" vertical="top"/>
    </xf>
    <xf numFmtId="0" fontId="242" fillId="5" borderId="3" xfId="0" applyFont="1" applyFill="1" applyBorder="1" applyAlignment="1">
      <alignment horizontal="center" vertical="top"/>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left" vertical="top" wrapText="1"/>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left" vertical="top" wrapText="1"/>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69"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left" vertical="top" wrapText="1"/>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left" vertical="top" wrapText="1"/>
    </xf>
    <xf numFmtId="0" fontId="292" fillId="5" borderId="3" xfId="0" applyFont="1" applyFill="1" applyBorder="1" applyAlignment="1">
      <alignment horizontal="left" vertical="top" wrapText="1"/>
    </xf>
    <xf numFmtId="0" fontId="293"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center" vertical="top"/>
    </xf>
    <xf numFmtId="0" fontId="334" fillId="5" borderId="3" xfId="0" applyFont="1" applyFill="1" applyBorder="1" applyAlignment="1">
      <alignment horizontal="center" vertical="top"/>
    </xf>
    <xf numFmtId="0" fontId="335" fillId="5" borderId="3" xfId="0" applyFont="1" applyFill="1" applyBorder="1" applyAlignment="1">
      <alignment horizontal="center" vertical="top"/>
    </xf>
    <xf numFmtId="0" fontId="336" fillId="5" borderId="3" xfId="0" applyFont="1" applyFill="1" applyBorder="1" applyAlignment="1">
      <alignment horizontal="left" vertical="top" wrapText="1"/>
    </xf>
    <xf numFmtId="0" fontId="337" fillId="5" borderId="3" xfId="0" applyFont="1" applyFill="1" applyBorder="1" applyAlignment="1">
      <alignment horizontal="center" vertical="top"/>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center" vertical="top"/>
    </xf>
    <xf numFmtId="0" fontId="343" fillId="5" borderId="3" xfId="0" applyFont="1" applyFill="1" applyBorder="1" applyAlignment="1">
      <alignment horizontal="center" vertical="top"/>
    </xf>
    <xf numFmtId="0" fontId="344" fillId="5" borderId="3" xfId="0" applyFont="1" applyFill="1" applyBorder="1" applyAlignment="1">
      <alignment horizontal="center" vertical="top"/>
    </xf>
    <xf numFmtId="0" fontId="345"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center" vertical="top"/>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6"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2" fillId="5" borderId="3" xfId="0" applyFont="1" applyFill="1" applyBorder="1" applyAlignment="1">
      <alignment horizontal="left" vertical="top" wrapText="1"/>
    </xf>
    <xf numFmtId="0" fontId="403" fillId="5" borderId="3" xfId="0" applyFont="1" applyFill="1" applyBorder="1" applyAlignment="1">
      <alignment horizontal="center" vertical="top"/>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center" vertical="top"/>
    </xf>
    <xf numFmtId="0" fontId="413" fillId="5" borderId="3" xfId="0" applyFont="1" applyFill="1" applyBorder="1" applyAlignment="1">
      <alignment horizontal="center" vertical="top"/>
    </xf>
    <xf numFmtId="0" fontId="414" fillId="5" borderId="3" xfId="0" applyFont="1" applyFill="1" applyBorder="1" applyAlignment="1">
      <alignment horizontal="center" vertical="top"/>
    </xf>
    <xf numFmtId="0" fontId="415" fillId="5" borderId="3" xfId="0" applyFont="1" applyFill="1" applyBorder="1" applyAlignment="1">
      <alignment horizontal="center" vertical="top"/>
    </xf>
    <xf numFmtId="0" fontId="416" fillId="5" borderId="3" xfId="0" applyFont="1" applyFill="1" applyBorder="1" applyAlignment="1">
      <alignment horizontal="center" vertical="top"/>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left" vertical="top" wrapText="1"/>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left" vertical="top" wrapText="1"/>
    </xf>
    <xf numFmtId="0" fontId="436" fillId="5" borderId="3" xfId="0" applyFont="1" applyFill="1" applyBorder="1" applyAlignment="1">
      <alignment horizontal="left" vertical="top" wrapText="1"/>
    </xf>
    <xf numFmtId="0" fontId="437" fillId="5" borderId="3" xfId="0" applyFont="1" applyFill="1" applyBorder="1" applyAlignment="1">
      <alignment horizontal="left" vertical="top" wrapText="1"/>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left" vertical="top" wrapText="1"/>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left" vertical="top" wrapText="1"/>
    </xf>
    <xf numFmtId="0" fontId="476" fillId="5" borderId="3" xfId="0" applyFont="1" applyFill="1" applyBorder="1" applyAlignment="1">
      <alignment horizontal="left" vertical="top" wrapText="1"/>
    </xf>
    <xf numFmtId="0" fontId="477" fillId="5" borderId="3" xfId="0" applyFont="1" applyFill="1" applyBorder="1" applyAlignment="1">
      <alignment horizontal="left" vertical="top" wrapText="1"/>
    </xf>
    <xf numFmtId="0" fontId="478" fillId="5" borderId="3" xfId="0" applyFont="1" applyFill="1" applyBorder="1" applyAlignment="1">
      <alignment horizontal="left" vertical="top" wrapText="1"/>
    </xf>
    <xf numFmtId="0" fontId="479" fillId="5" borderId="3" xfId="0" applyFont="1" applyFill="1" applyBorder="1" applyAlignment="1">
      <alignment horizontal="left" vertical="top" wrapText="1"/>
    </xf>
    <xf numFmtId="0" fontId="480" fillId="5" borderId="3" xfId="0" applyFont="1" applyFill="1" applyBorder="1" applyAlignment="1">
      <alignment horizontal="left" vertical="top" wrapText="1"/>
    </xf>
    <xf numFmtId="0" fontId="481" fillId="5" borderId="3" xfId="0" applyFont="1" applyFill="1" applyBorder="1" applyAlignment="1">
      <alignment horizontal="left" vertical="top" wrapText="1"/>
    </xf>
    <xf numFmtId="0" fontId="482" fillId="5" borderId="3" xfId="0" applyFont="1" applyFill="1" applyBorder="1" applyAlignment="1">
      <alignment horizontal="left" vertical="top" wrapText="1"/>
    </xf>
    <xf numFmtId="0" fontId="483" fillId="5" borderId="3" xfId="0" applyFont="1" applyFill="1" applyBorder="1" applyAlignment="1">
      <alignment horizontal="left" vertical="top" wrapText="1"/>
    </xf>
    <xf numFmtId="0" fontId="484" fillId="5" borderId="3" xfId="0" applyFont="1" applyFill="1" applyBorder="1" applyAlignment="1">
      <alignment horizontal="left" vertical="top" wrapText="1"/>
    </xf>
    <xf numFmtId="0" fontId="485" fillId="5" borderId="3" xfId="0" applyFont="1" applyFill="1" applyBorder="1" applyAlignment="1">
      <alignment horizontal="left" vertical="top" wrapText="1"/>
    </xf>
    <xf numFmtId="0" fontId="486" fillId="5" borderId="3" xfId="0" applyFont="1" applyFill="1" applyBorder="1" applyAlignment="1">
      <alignment horizontal="left" vertical="top" wrapText="1"/>
    </xf>
    <xf numFmtId="0" fontId="487" fillId="5" borderId="3" xfId="0" applyFont="1" applyFill="1" applyBorder="1" applyAlignment="1">
      <alignment horizontal="left" vertical="top" wrapText="1"/>
    </xf>
    <xf numFmtId="0" fontId="488" fillId="5" borderId="3" xfId="0" applyFont="1" applyFill="1" applyBorder="1" applyAlignment="1">
      <alignment horizontal="left" vertical="top" wrapText="1"/>
    </xf>
    <xf numFmtId="0" fontId="489" fillId="5" borderId="3" xfId="0" applyFont="1" applyFill="1" applyBorder="1" applyAlignment="1">
      <alignment horizontal="left" vertical="top" wrapText="1"/>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left" vertical="top" wrapText="1"/>
    </xf>
    <xf numFmtId="0" fontId="497" fillId="5" borderId="3" xfId="0" applyFont="1" applyFill="1" applyBorder="1" applyAlignment="1">
      <alignment horizontal="left" vertical="top" wrapText="1"/>
    </xf>
    <xf numFmtId="0" fontId="498" fillId="5" borderId="3" xfId="0" applyFont="1" applyFill="1" applyBorder="1" applyAlignment="1">
      <alignment horizontal="left" vertical="top" wrapText="1"/>
    </xf>
    <xf numFmtId="0" fontId="499"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0" fontId="501" fillId="5" borderId="3" xfId="0" applyFont="1" applyFill="1" applyBorder="1" applyAlignment="1">
      <alignment horizontal="left" vertical="top" wrapText="1"/>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left"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center" vertical="top"/>
    </xf>
    <xf numFmtId="0" fontId="512" fillId="5" borderId="3" xfId="0" applyFont="1" applyFill="1" applyBorder="1" applyAlignment="1">
      <alignment horizontal="center" vertical="top"/>
    </xf>
    <xf numFmtId="0" fontId="513" fillId="5" borderId="3" xfId="0" applyFont="1" applyFill="1" applyBorder="1" applyAlignment="1">
      <alignment horizontal="center" vertical="top"/>
    </xf>
    <xf numFmtId="0" fontId="514" fillId="5" borderId="3" xfId="0" applyFont="1" applyFill="1" applyBorder="1" applyAlignment="1">
      <alignment horizontal="center" vertical="top"/>
    </xf>
    <xf numFmtId="0" fontId="515" fillId="5" borderId="3" xfId="0" applyFont="1" applyFill="1" applyBorder="1" applyAlignment="1">
      <alignment horizontal="left" vertical="top" wrapText="1"/>
    </xf>
    <xf numFmtId="0" fontId="516" fillId="5" borderId="3" xfId="0" applyFont="1" applyFill="1" applyBorder="1" applyAlignment="1">
      <alignment horizontal="left" vertical="top" wrapText="1"/>
    </xf>
    <xf numFmtId="0" fontId="517" fillId="5" borderId="3" xfId="0" applyFont="1" applyFill="1" applyBorder="1" applyAlignment="1">
      <alignment horizontal="left" vertical="top" wrapText="1"/>
    </xf>
    <xf numFmtId="0" fontId="518" fillId="5" borderId="3" xfId="0" applyFont="1" applyFill="1" applyBorder="1" applyAlignment="1">
      <alignment horizontal="left" vertical="top" wrapText="1"/>
    </xf>
    <xf numFmtId="0" fontId="519" fillId="5" borderId="3" xfId="0" applyFont="1" applyFill="1" applyBorder="1" applyAlignment="1">
      <alignment horizontal="left" vertical="top" wrapText="1"/>
    </xf>
    <xf numFmtId="0" fontId="520" fillId="5" borderId="3" xfId="0" applyFont="1" applyFill="1" applyBorder="1" applyAlignment="1">
      <alignment horizontal="left" vertical="top" wrapText="1"/>
    </xf>
    <xf numFmtId="0" fontId="521" fillId="5" borderId="3" xfId="0" applyFont="1" applyFill="1" applyBorder="1" applyAlignment="1">
      <alignment horizontal="left" vertical="top" wrapText="1"/>
    </xf>
    <xf numFmtId="0" fontId="522" fillId="5" borderId="3" xfId="0" applyFont="1" applyFill="1" applyBorder="1" applyAlignment="1">
      <alignment horizontal="left"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8"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center" vertical="top"/>
    </xf>
    <xf numFmtId="0" fontId="590" fillId="5" borderId="3" xfId="0" applyFont="1" applyFill="1" applyBorder="1" applyAlignment="1">
      <alignment horizontal="center" vertical="top"/>
    </xf>
    <xf numFmtId="0" fontId="591" fillId="5" borderId="3" xfId="0" applyFont="1" applyFill="1" applyBorder="1" applyAlignment="1">
      <alignment horizontal="center" vertical="top"/>
    </xf>
    <xf numFmtId="0" fontId="592" fillId="5" borderId="3" xfId="0" applyFont="1" applyFill="1" applyBorder="1" applyAlignment="1">
      <alignment horizontal="center" vertical="top"/>
    </xf>
    <xf numFmtId="0" fontId="593" fillId="5" borderId="3" xfId="0" applyFont="1" applyFill="1" applyBorder="1" applyAlignment="1">
      <alignment horizontal="center" vertical="top"/>
    </xf>
    <xf numFmtId="0" fontId="594" fillId="5" borderId="3" xfId="0" applyFont="1" applyFill="1" applyBorder="1" applyAlignment="1">
      <alignment horizontal="center" vertical="top"/>
    </xf>
    <xf numFmtId="0" fontId="595" fillId="5" borderId="3" xfId="0" applyFont="1" applyFill="1" applyBorder="1" applyAlignment="1">
      <alignment horizontal="center" vertical="top"/>
    </xf>
    <xf numFmtId="0" fontId="596" fillId="5" borderId="3" xfId="0" applyFont="1" applyFill="1" applyBorder="1" applyAlignment="1">
      <alignment horizontal="center" vertical="top"/>
    </xf>
    <xf numFmtId="0" fontId="597" fillId="5" borderId="3" xfId="0" applyFont="1" applyFill="1" applyBorder="1" applyAlignment="1">
      <alignment horizontal="center" vertical="top"/>
    </xf>
    <xf numFmtId="0" fontId="598" fillId="5" borderId="3" xfId="0" applyFont="1" applyFill="1" applyBorder="1" applyAlignment="1">
      <alignment horizontal="center" vertical="top"/>
    </xf>
    <xf numFmtId="0" fontId="599" fillId="5" borderId="3" xfId="0" applyFont="1" applyFill="1" applyBorder="1" applyAlignment="1">
      <alignment horizontal="center" vertical="top"/>
    </xf>
    <xf numFmtId="0" fontId="600" fillId="5" borderId="3" xfId="0" applyFont="1" applyFill="1" applyBorder="1" applyAlignment="1">
      <alignment horizontal="left" vertical="top" wrapText="1"/>
    </xf>
    <xf numFmtId="0" fontId="601" fillId="5" borderId="3" xfId="0" applyFont="1" applyFill="1" applyBorder="1" applyAlignment="1">
      <alignment horizontal="left" vertical="top" wrapText="1"/>
    </xf>
    <xf numFmtId="0" fontId="602" fillId="5" borderId="3" xfId="0" applyFont="1" applyFill="1" applyBorder="1" applyAlignment="1">
      <alignment horizontal="left" vertical="top" wrapText="1"/>
    </xf>
    <xf numFmtId="0" fontId="603" fillId="5" borderId="3" xfId="0" applyFont="1" applyFill="1" applyBorder="1" applyAlignment="1">
      <alignment horizontal="left"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center" vertical="top"/>
    </xf>
    <xf numFmtId="0" fontId="614" fillId="5" borderId="3" xfId="0" applyFont="1" applyFill="1" applyBorder="1" applyAlignment="1">
      <alignment horizontal="center" vertical="top"/>
    </xf>
    <xf numFmtId="0" fontId="615" fillId="5" borderId="3" xfId="0" applyFont="1" applyFill="1" applyBorder="1" applyAlignment="1">
      <alignment horizontal="center" vertical="top"/>
    </xf>
    <xf numFmtId="0" fontId="616" fillId="5" borderId="3" xfId="0" applyFont="1" applyFill="1" applyBorder="1" applyAlignment="1">
      <alignment horizontal="center" vertical="top"/>
    </xf>
    <xf numFmtId="0" fontId="617" fillId="5" borderId="3" xfId="0" applyFont="1" applyFill="1" applyBorder="1" applyAlignment="1">
      <alignment horizontal="center" vertical="top"/>
    </xf>
    <xf numFmtId="0" fontId="618" fillId="5" borderId="3" xfId="0" applyFont="1" applyFill="1" applyBorder="1" applyAlignment="1">
      <alignment horizontal="center" vertical="top"/>
    </xf>
    <xf numFmtId="0" fontId="619" fillId="5" borderId="3" xfId="0" applyFont="1" applyFill="1" applyBorder="1" applyAlignment="1">
      <alignment horizontal="center" vertical="top"/>
    </xf>
    <xf numFmtId="0" fontId="620" fillId="5" borderId="3" xfId="0" applyFont="1" applyFill="1" applyBorder="1" applyAlignment="1">
      <alignment horizontal="center" vertical="top"/>
    </xf>
    <xf numFmtId="0" fontId="621" fillId="5" borderId="3" xfId="0" applyFont="1" applyFill="1" applyBorder="1" applyAlignment="1">
      <alignment horizontal="center" vertical="top"/>
    </xf>
    <xf numFmtId="0" fontId="622" fillId="5" borderId="3" xfId="0" applyFont="1" applyFill="1" applyBorder="1" applyAlignment="1">
      <alignment horizontal="center" vertical="top"/>
    </xf>
    <xf numFmtId="0" fontId="623" fillId="5" borderId="3" xfId="0" applyFont="1" applyFill="1" applyBorder="1" applyAlignment="1">
      <alignment horizontal="center" vertical="top"/>
    </xf>
    <xf numFmtId="0" fontId="624" fillId="5" borderId="3" xfId="0" applyFont="1" applyFill="1" applyBorder="1" applyAlignment="1">
      <alignment horizontal="center" vertical="top"/>
    </xf>
    <xf numFmtId="0" fontId="625" fillId="5" borderId="3" xfId="0" applyFont="1" applyFill="1" applyBorder="1" applyAlignment="1">
      <alignment horizontal="center" vertical="top"/>
    </xf>
    <xf numFmtId="0" fontId="626" fillId="5" borderId="3" xfId="0" applyFont="1" applyFill="1" applyBorder="1" applyAlignment="1">
      <alignment horizontal="center" vertical="top"/>
    </xf>
    <xf numFmtId="0" fontId="627" fillId="5" borderId="3" xfId="0" applyFont="1" applyFill="1" applyBorder="1" applyAlignment="1">
      <alignment horizontal="center" vertical="top"/>
    </xf>
    <xf numFmtId="0" fontId="628" fillId="5" borderId="3" xfId="0" applyFont="1" applyFill="1" applyBorder="1" applyAlignment="1">
      <alignment horizontal="center" vertical="top"/>
    </xf>
    <xf numFmtId="0" fontId="629" fillId="5" borderId="3" xfId="0" applyFont="1" applyFill="1" applyBorder="1" applyAlignment="1">
      <alignment horizontal="center" vertical="top"/>
    </xf>
    <xf numFmtId="0" fontId="630" fillId="5" borderId="3" xfId="0" applyFont="1" applyFill="1" applyBorder="1" applyAlignment="1">
      <alignment horizontal="center" vertical="top"/>
    </xf>
    <xf numFmtId="0" fontId="631" fillId="5" borderId="3" xfId="0" applyFont="1" applyFill="1" applyBorder="1" applyAlignment="1">
      <alignment horizontal="center" vertical="top"/>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center" vertical="top"/>
    </xf>
    <xf numFmtId="0" fontId="638" fillId="5" borderId="3" xfId="0" applyFont="1" applyFill="1" applyBorder="1" applyAlignment="1">
      <alignment horizontal="center" vertical="top"/>
    </xf>
    <xf numFmtId="0" fontId="639" fillId="5" borderId="3" xfId="0" applyFont="1" applyFill="1" applyBorder="1" applyAlignment="1">
      <alignment horizontal="center" vertical="top"/>
    </xf>
    <xf numFmtId="0" fontId="640" fillId="5" borderId="3" xfId="0" applyFont="1" applyFill="1" applyBorder="1" applyAlignment="1">
      <alignment horizontal="center" vertical="top"/>
    </xf>
    <xf numFmtId="0" fontId="641" fillId="5" borderId="3" xfId="0" applyFont="1" applyFill="1" applyBorder="1" applyAlignment="1">
      <alignment horizontal="center" vertical="top"/>
    </xf>
    <xf numFmtId="0" fontId="642" fillId="5" borderId="3" xfId="0" applyFont="1" applyFill="1" applyBorder="1" applyAlignment="1">
      <alignment horizontal="center" vertical="top"/>
    </xf>
    <xf numFmtId="0" fontId="643" fillId="5" borderId="3" xfId="0" applyFont="1" applyFill="1" applyBorder="1" applyAlignment="1">
      <alignment horizontal="center" vertical="top"/>
    </xf>
    <xf numFmtId="0" fontId="644" fillId="5" borderId="3" xfId="0" applyFont="1" applyFill="1" applyBorder="1" applyAlignment="1">
      <alignment horizontal="center" vertical="top"/>
    </xf>
    <xf numFmtId="0" fontId="645" fillId="5" borderId="3" xfId="0" applyFont="1" applyFill="1" applyBorder="1" applyAlignment="1">
      <alignment horizontal="center" vertical="top"/>
    </xf>
    <xf numFmtId="0" fontId="646" fillId="5" borderId="3" xfId="0" applyFont="1" applyFill="1" applyBorder="1" applyAlignment="1">
      <alignment horizontal="center" vertical="top"/>
    </xf>
    <xf numFmtId="0" fontId="647" fillId="5" borderId="3" xfId="0" applyFont="1" applyFill="1" applyBorder="1" applyAlignment="1">
      <alignment horizontal="center" vertical="top"/>
    </xf>
    <xf numFmtId="0" fontId="648" fillId="5" borderId="3" xfId="0" applyFont="1" applyFill="1" applyBorder="1" applyAlignment="1">
      <alignment horizontal="center" vertical="top"/>
    </xf>
    <xf numFmtId="0" fontId="649" fillId="5" borderId="3" xfId="0" applyFont="1" applyFill="1" applyBorder="1" applyAlignment="1">
      <alignment horizontal="center" vertical="top"/>
    </xf>
    <xf numFmtId="0" fontId="650" fillId="5" borderId="3" xfId="0" applyFont="1" applyFill="1" applyBorder="1" applyAlignment="1">
      <alignment horizontal="center" vertical="top"/>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5" fillId="5" borderId="3" xfId="0" applyFont="1" applyFill="1" applyBorder="1" applyAlignment="1">
      <alignment horizontal="center" vertical="top"/>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left" vertical="top" wrapText="1"/>
    </xf>
    <xf numFmtId="0" fontId="675" fillId="5" borderId="3" xfId="0" applyFont="1" applyFill="1" applyBorder="1" applyAlignment="1">
      <alignment horizontal="left" vertical="top" wrapText="1"/>
    </xf>
    <xf numFmtId="0" fontId="676" fillId="5" borderId="3" xfId="0" applyFont="1" applyFill="1" applyBorder="1" applyAlignment="1">
      <alignment horizontal="left" vertical="top" wrapText="1"/>
    </xf>
    <xf numFmtId="0" fontId="677" fillId="5" borderId="3" xfId="0" applyFont="1" applyFill="1" applyBorder="1" applyAlignment="1">
      <alignment horizontal="left" vertical="top" wrapText="1"/>
    </xf>
    <xf numFmtId="0" fontId="678" fillId="5" borderId="3" xfId="0" applyFont="1" applyFill="1" applyBorder="1" applyAlignment="1">
      <alignment horizontal="left" vertical="top" wrapText="1"/>
    </xf>
    <xf numFmtId="0" fontId="679" fillId="5" borderId="3" xfId="0" applyFont="1" applyFill="1" applyBorder="1" applyAlignment="1">
      <alignment horizontal="left" vertical="top" wrapText="1"/>
    </xf>
    <xf numFmtId="0" fontId="680" fillId="5" borderId="3" xfId="0" applyFont="1" applyFill="1" applyBorder="1" applyAlignment="1">
      <alignment horizontal="left" vertical="top" wrapText="1"/>
    </xf>
    <xf numFmtId="0" fontId="681" fillId="5" borderId="3" xfId="0" applyFont="1" applyFill="1" applyBorder="1" applyAlignment="1">
      <alignment horizontal="left" vertical="top" wrapText="1"/>
    </xf>
    <xf numFmtId="0" fontId="682"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4" fillId="5" borderId="3" xfId="0" applyFont="1" applyFill="1" applyBorder="1" applyAlignment="1">
      <alignment horizontal="left" vertical="top" wrapText="1"/>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5" borderId="3" xfId="0" applyFont="1" applyFill="1" applyBorder="1" applyAlignment="1">
      <alignment horizontal="left" vertical="top" wrapText="1"/>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left" vertical="top" wrapText="1"/>
    </xf>
    <xf numFmtId="49" fontId="0" fillId="0" borderId="0" xfId="0" applyNumberFormat="1"/>
    <xf numFmtId="0" fontId="702" fillId="3" borderId="3" xfId="0" applyFont="1" applyFill="1" applyBorder="1" applyAlignment="1">
      <alignment horizontal="left" vertical="top" wrapText="1"/>
    </xf>
    <xf numFmtId="0" fontId="705" fillId="4" borderId="3" xfId="0" applyFont="1" applyFill="1" applyBorder="1" applyAlignment="1">
      <alignment horizontal="center"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8"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4"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left" vertical="top" wrapText="1"/>
    </xf>
    <xf numFmtId="0" fontId="728"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left" vertical="top" wrapText="1"/>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left" vertical="top" wrapText="1"/>
    </xf>
    <xf numFmtId="0" fontId="770" fillId="5" borderId="3" xfId="0" applyFont="1" applyFill="1" applyBorder="1" applyAlignment="1">
      <alignment horizontal="left" vertical="top" wrapText="1"/>
    </xf>
    <xf numFmtId="0" fontId="771" fillId="5" borderId="3" xfId="0" applyFont="1" applyFill="1" applyBorder="1" applyAlignment="1">
      <alignment horizontal="left" vertical="top" wrapText="1"/>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8"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7" fillId="5" borderId="3" xfId="0" applyFont="1" applyFill="1" applyBorder="1" applyAlignment="1">
      <alignment horizontal="left" vertical="top" wrapText="1"/>
    </xf>
    <xf numFmtId="0" fontId="788"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790" fillId="5" borderId="3" xfId="0" applyFont="1" applyFill="1" applyBorder="1" applyAlignment="1">
      <alignment horizontal="left" vertical="top" wrapText="1"/>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center" vertical="top"/>
    </xf>
    <xf numFmtId="0" fontId="814" fillId="5" borderId="3" xfId="0" applyFont="1" applyFill="1" applyBorder="1" applyAlignment="1">
      <alignment horizontal="center" vertical="top"/>
    </xf>
    <xf numFmtId="0" fontId="815" fillId="5" borderId="3" xfId="0" applyFont="1" applyFill="1" applyBorder="1" applyAlignment="1">
      <alignment horizontal="center" vertical="top"/>
    </xf>
    <xf numFmtId="0" fontId="816" fillId="5" borderId="3" xfId="0" applyFont="1" applyFill="1" applyBorder="1" applyAlignment="1">
      <alignment horizontal="center" vertical="top"/>
    </xf>
    <xf numFmtId="0" fontId="817" fillId="5" borderId="3" xfId="0" applyFont="1" applyFill="1" applyBorder="1" applyAlignment="1">
      <alignment horizontal="center" vertical="top"/>
    </xf>
    <xf numFmtId="0" fontId="818" fillId="5" borderId="3" xfId="0" applyFont="1" applyFill="1" applyBorder="1" applyAlignment="1">
      <alignment horizontal="center" vertical="top"/>
    </xf>
    <xf numFmtId="0" fontId="819" fillId="5" borderId="3" xfId="0" applyFont="1" applyFill="1" applyBorder="1" applyAlignment="1">
      <alignment horizontal="center" vertical="top"/>
    </xf>
    <xf numFmtId="0" fontId="820" fillId="5" borderId="3" xfId="0" applyFont="1" applyFill="1" applyBorder="1" applyAlignment="1">
      <alignment horizontal="center" vertical="top"/>
    </xf>
    <xf numFmtId="0" fontId="821" fillId="5" borderId="3" xfId="0" applyFont="1" applyFill="1" applyBorder="1" applyAlignment="1">
      <alignment horizontal="center" vertical="top"/>
    </xf>
    <xf numFmtId="0" fontId="822" fillId="5" borderId="3" xfId="0" applyFont="1" applyFill="1" applyBorder="1" applyAlignment="1">
      <alignment horizontal="left"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left" vertical="top" wrapText="1"/>
    </xf>
    <xf numFmtId="0" fontId="825"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left" vertical="top" wrapText="1"/>
    </xf>
    <xf numFmtId="0" fontId="828" fillId="5" borderId="3" xfId="0" applyFont="1" applyFill="1" applyBorder="1" applyAlignment="1">
      <alignment horizontal="center" vertical="top"/>
    </xf>
    <xf numFmtId="0" fontId="829" fillId="5" borderId="3" xfId="0" applyFont="1" applyFill="1" applyBorder="1" applyAlignment="1">
      <alignment horizontal="center" vertical="top"/>
    </xf>
    <xf numFmtId="0" fontId="830" fillId="5" borderId="3" xfId="0" applyFont="1" applyFill="1" applyBorder="1" applyAlignment="1">
      <alignment horizontal="center" vertical="top"/>
    </xf>
    <xf numFmtId="0" fontId="831" fillId="5" borderId="3" xfId="0" applyFont="1" applyFill="1" applyBorder="1" applyAlignment="1">
      <alignment horizontal="center" vertical="top"/>
    </xf>
    <xf numFmtId="0" fontId="832" fillId="5" borderId="3" xfId="0" applyFont="1" applyFill="1" applyBorder="1" applyAlignment="1">
      <alignment horizontal="center" vertical="top"/>
    </xf>
    <xf numFmtId="0" fontId="833" fillId="5" borderId="3" xfId="0" applyFont="1" applyFill="1" applyBorder="1" applyAlignment="1">
      <alignment horizontal="center" vertical="top"/>
    </xf>
    <xf numFmtId="0" fontId="834" fillId="5" borderId="3" xfId="0" applyFont="1" applyFill="1" applyBorder="1" applyAlignment="1">
      <alignment horizontal="center" vertical="top"/>
    </xf>
    <xf numFmtId="0" fontId="835" fillId="5" borderId="3" xfId="0" applyFont="1" applyFill="1" applyBorder="1" applyAlignment="1">
      <alignment horizontal="center" vertical="top"/>
    </xf>
    <xf numFmtId="0" fontId="836" fillId="5" borderId="3" xfId="0" applyFont="1" applyFill="1" applyBorder="1" applyAlignment="1">
      <alignment horizontal="left" vertical="top" wrapText="1"/>
    </xf>
    <xf numFmtId="0" fontId="837" fillId="5" borderId="3" xfId="0" applyFont="1" applyFill="1" applyBorder="1" applyAlignment="1">
      <alignment horizontal="center" vertical="top"/>
    </xf>
    <xf numFmtId="0" fontId="838" fillId="5" borderId="3" xfId="0" applyFont="1" applyFill="1" applyBorder="1" applyAlignment="1">
      <alignment horizontal="left" vertical="top" wrapText="1"/>
    </xf>
    <xf numFmtId="0" fontId="839" fillId="5" borderId="3" xfId="0" applyFont="1" applyFill="1" applyBorder="1" applyAlignment="1">
      <alignment horizontal="left" vertical="top" wrapText="1"/>
    </xf>
    <xf numFmtId="0" fontId="840" fillId="5" borderId="3" xfId="0" applyFont="1" applyFill="1" applyBorder="1" applyAlignment="1">
      <alignment horizontal="center" vertical="top"/>
    </xf>
    <xf numFmtId="0" fontId="841" fillId="5" borderId="3" xfId="0" applyFont="1" applyFill="1" applyBorder="1" applyAlignment="1">
      <alignment horizontal="left" vertical="top" wrapText="1"/>
    </xf>
    <xf numFmtId="0" fontId="842" fillId="5" borderId="3" xfId="0" applyFont="1" applyFill="1" applyBorder="1" applyAlignment="1">
      <alignment horizontal="center" vertical="top"/>
    </xf>
    <xf numFmtId="0" fontId="843" fillId="5" borderId="3" xfId="0" applyFont="1" applyFill="1" applyBorder="1" applyAlignment="1">
      <alignment horizontal="center" vertical="top"/>
    </xf>
    <xf numFmtId="0" fontId="844" fillId="5" borderId="3" xfId="0" applyFont="1" applyFill="1" applyBorder="1" applyAlignment="1">
      <alignment horizontal="center" vertical="top"/>
    </xf>
    <xf numFmtId="0" fontId="845" fillId="5" borderId="3" xfId="0" applyFont="1" applyFill="1" applyBorder="1" applyAlignment="1">
      <alignment horizontal="center" vertical="top"/>
    </xf>
    <xf numFmtId="0" fontId="846" fillId="5" borderId="3" xfId="0" applyFont="1" applyFill="1" applyBorder="1" applyAlignment="1">
      <alignment horizontal="center" vertical="top"/>
    </xf>
    <xf numFmtId="0" fontId="847" fillId="5" borderId="3" xfId="0" applyFont="1" applyFill="1" applyBorder="1" applyAlignment="1">
      <alignment horizontal="left" vertical="top" wrapText="1"/>
    </xf>
    <xf numFmtId="0" fontId="848" fillId="5" borderId="3" xfId="0" applyFont="1" applyFill="1" applyBorder="1" applyAlignment="1">
      <alignment horizontal="center" vertical="top"/>
    </xf>
    <xf numFmtId="0" fontId="849" fillId="5" borderId="3" xfId="0" applyFont="1" applyFill="1" applyBorder="1" applyAlignment="1">
      <alignment horizontal="center" vertical="top"/>
    </xf>
    <xf numFmtId="0" fontId="850" fillId="5" borderId="3" xfId="0" applyFont="1" applyFill="1" applyBorder="1" applyAlignment="1">
      <alignment horizontal="center" vertical="top"/>
    </xf>
    <xf numFmtId="0" fontId="851" fillId="5" borderId="3" xfId="0" applyFont="1" applyFill="1" applyBorder="1" applyAlignment="1">
      <alignment horizontal="left" vertical="top" wrapText="1"/>
    </xf>
    <xf numFmtId="0" fontId="852" fillId="5" borderId="3" xfId="0" applyFont="1" applyFill="1" applyBorder="1" applyAlignment="1">
      <alignment horizontal="center" vertical="top"/>
    </xf>
    <xf numFmtId="0" fontId="853" fillId="5" borderId="3" xfId="0" applyFont="1" applyFill="1" applyBorder="1" applyAlignment="1">
      <alignment horizontal="center" vertical="top"/>
    </xf>
    <xf numFmtId="0" fontId="854" fillId="5" borderId="3" xfId="0" applyFont="1" applyFill="1" applyBorder="1" applyAlignment="1">
      <alignment horizontal="center" vertical="top"/>
    </xf>
    <xf numFmtId="0" fontId="855" fillId="5" borderId="3" xfId="0" applyFont="1" applyFill="1" applyBorder="1" applyAlignment="1">
      <alignment horizontal="center" vertical="top"/>
    </xf>
    <xf numFmtId="0" fontId="856" fillId="5" borderId="3" xfId="0" applyFont="1" applyFill="1" applyBorder="1" applyAlignment="1">
      <alignment horizontal="center" vertical="top"/>
    </xf>
    <xf numFmtId="0" fontId="857" fillId="5" borderId="3" xfId="0" applyFont="1" applyFill="1" applyBorder="1" applyAlignment="1">
      <alignment horizontal="center" vertical="top"/>
    </xf>
    <xf numFmtId="0" fontId="858" fillId="5" borderId="3" xfId="0" applyFont="1" applyFill="1" applyBorder="1" applyAlignment="1">
      <alignment horizontal="left" vertical="top" wrapText="1"/>
    </xf>
    <xf numFmtId="0" fontId="859" fillId="5" borderId="3" xfId="0" applyFont="1" applyFill="1" applyBorder="1" applyAlignment="1">
      <alignment horizontal="left" vertical="top" wrapText="1"/>
    </xf>
    <xf numFmtId="0" fontId="860" fillId="5" borderId="3" xfId="0" applyFont="1" applyFill="1" applyBorder="1" applyAlignment="1">
      <alignment horizontal="left" vertical="top" wrapText="1"/>
    </xf>
    <xf numFmtId="0" fontId="861" fillId="5" borderId="3" xfId="0" applyFont="1" applyFill="1" applyBorder="1" applyAlignment="1">
      <alignment horizontal="left" vertical="top" wrapText="1"/>
    </xf>
    <xf numFmtId="0" fontId="862" fillId="5" borderId="3" xfId="0" applyFont="1" applyFill="1" applyBorder="1" applyAlignment="1">
      <alignment horizontal="left" vertical="top" wrapText="1"/>
    </xf>
    <xf numFmtId="0" fontId="863" fillId="5" borderId="3" xfId="0" applyFont="1" applyFill="1" applyBorder="1" applyAlignment="1">
      <alignment horizontal="left" vertical="top" wrapText="1"/>
    </xf>
    <xf numFmtId="0" fontId="864" fillId="5" borderId="3" xfId="0" applyFont="1" applyFill="1" applyBorder="1" applyAlignment="1">
      <alignment horizontal="center" vertical="top"/>
    </xf>
    <xf numFmtId="0" fontId="865" fillId="5" borderId="3" xfId="0" applyFont="1" applyFill="1" applyBorder="1" applyAlignment="1">
      <alignment horizontal="center" vertical="top"/>
    </xf>
    <xf numFmtId="0" fontId="866" fillId="5" borderId="3" xfId="0" applyFont="1" applyFill="1" applyBorder="1" applyAlignment="1">
      <alignment horizontal="center" vertical="top"/>
    </xf>
    <xf numFmtId="0" fontId="867" fillId="5" borderId="3" xfId="0" applyFont="1" applyFill="1" applyBorder="1" applyAlignment="1">
      <alignment horizontal="center" vertical="top"/>
    </xf>
    <xf numFmtId="0" fontId="868" fillId="5" borderId="3" xfId="0" applyFont="1" applyFill="1" applyBorder="1" applyAlignment="1">
      <alignment horizontal="center" vertical="top"/>
    </xf>
    <xf numFmtId="0" fontId="869" fillId="5" borderId="3" xfId="0" applyFont="1" applyFill="1" applyBorder="1" applyAlignment="1">
      <alignment horizontal="center" vertical="top"/>
    </xf>
    <xf numFmtId="0" fontId="870" fillId="5" borderId="3" xfId="0" applyFont="1" applyFill="1" applyBorder="1" applyAlignment="1">
      <alignment horizontal="center" vertical="top"/>
    </xf>
    <xf numFmtId="0" fontId="871" fillId="5" borderId="3" xfId="0" applyFont="1" applyFill="1" applyBorder="1" applyAlignment="1">
      <alignment horizontal="center" vertical="top"/>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6" fillId="5" borderId="3" xfId="0" applyFont="1" applyFill="1" applyBorder="1" applyAlignment="1">
      <alignment horizontal="left" vertical="top" wrapText="1"/>
    </xf>
    <xf numFmtId="0" fontId="887" fillId="5" borderId="3" xfId="0" applyFont="1" applyFill="1" applyBorder="1" applyAlignment="1">
      <alignment horizontal="left" vertical="top" wrapText="1"/>
    </xf>
    <xf numFmtId="0" fontId="888" fillId="5" borderId="3" xfId="0" applyFont="1" applyFill="1" applyBorder="1" applyAlignment="1">
      <alignment horizontal="left" vertical="top" wrapText="1"/>
    </xf>
    <xf numFmtId="0" fontId="889" fillId="5" borderId="3" xfId="0" applyFont="1" applyFill="1" applyBorder="1" applyAlignment="1">
      <alignment horizontal="left" vertical="top" wrapText="1"/>
    </xf>
    <xf numFmtId="0" fontId="890" fillId="5" borderId="3" xfId="0" applyFont="1" applyFill="1" applyBorder="1" applyAlignment="1">
      <alignment horizontal="left" vertical="top" wrapText="1"/>
    </xf>
    <xf numFmtId="0" fontId="891" fillId="5" borderId="3" xfId="0" applyFont="1" applyFill="1" applyBorder="1" applyAlignment="1">
      <alignment horizontal="left" vertical="top" wrapText="1"/>
    </xf>
    <xf numFmtId="0" fontId="892" fillId="5" borderId="3" xfId="0" applyFont="1" applyFill="1" applyBorder="1" applyAlignment="1">
      <alignment horizontal="left" vertical="top" wrapText="1"/>
    </xf>
    <xf numFmtId="0" fontId="893" fillId="5" borderId="3" xfId="0" applyFont="1" applyFill="1" applyBorder="1" applyAlignment="1">
      <alignment horizontal="left" vertical="top" wrapText="1"/>
    </xf>
    <xf numFmtId="0" fontId="894" fillId="5" borderId="3" xfId="0" applyFont="1" applyFill="1" applyBorder="1" applyAlignment="1">
      <alignment horizontal="left" vertical="top" wrapText="1"/>
    </xf>
    <xf numFmtId="0" fontId="895" fillId="5" borderId="3" xfId="0" applyFont="1" applyFill="1" applyBorder="1" applyAlignment="1">
      <alignment horizontal="center" vertical="top"/>
    </xf>
    <xf numFmtId="0" fontId="896" fillId="5" borderId="3" xfId="0" applyFont="1" applyFill="1" applyBorder="1" applyAlignment="1">
      <alignment horizontal="center" vertical="top"/>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center" vertical="top"/>
    </xf>
    <xf numFmtId="0" fontId="916" fillId="5" borderId="3" xfId="0" applyFont="1" applyFill="1" applyBorder="1" applyAlignment="1">
      <alignment horizontal="left" vertical="top" wrapText="1"/>
    </xf>
    <xf numFmtId="0" fontId="917"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left" vertical="top" wrapText="1"/>
    </xf>
    <xf numFmtId="0" fontId="928" fillId="5" borderId="3" xfId="0" applyFont="1" applyFill="1" applyBorder="1" applyAlignment="1">
      <alignment horizontal="left" vertical="top" wrapText="1"/>
    </xf>
    <xf numFmtId="0" fontId="929" fillId="5" borderId="3" xfId="0" applyFont="1" applyFill="1" applyBorder="1" applyAlignment="1">
      <alignment horizontal="left" vertical="top" wrapText="1"/>
    </xf>
    <xf numFmtId="0" fontId="930" fillId="5" borderId="3" xfId="0" applyFont="1" applyFill="1" applyBorder="1" applyAlignment="1">
      <alignment horizontal="center" vertical="top"/>
    </xf>
    <xf numFmtId="0" fontId="931" fillId="5" borderId="3" xfId="0" applyFont="1" applyFill="1" applyBorder="1" applyAlignment="1">
      <alignment horizontal="center" vertical="top"/>
    </xf>
    <xf numFmtId="0" fontId="932" fillId="5" borderId="3" xfId="0" applyFont="1" applyFill="1" applyBorder="1" applyAlignment="1">
      <alignment horizontal="center" vertical="top"/>
    </xf>
    <xf numFmtId="0" fontId="933" fillId="5" borderId="3" xfId="0" applyFont="1" applyFill="1" applyBorder="1" applyAlignment="1">
      <alignment horizontal="center" vertical="top"/>
    </xf>
    <xf numFmtId="0" fontId="934" fillId="3" borderId="3" xfId="0" applyFont="1" applyFill="1" applyBorder="1" applyAlignment="1">
      <alignment horizontal="left" vertical="top" wrapText="1"/>
    </xf>
    <xf numFmtId="0" fontId="937" fillId="4" borderId="3" xfId="0" applyFont="1" applyFill="1" applyBorder="1" applyAlignment="1">
      <alignment horizontal="center" vertical="top" wrapText="1"/>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center" vertical="top"/>
    </xf>
    <xf numFmtId="0" fontId="948" fillId="5" borderId="3" xfId="0" applyFont="1" applyFill="1" applyBorder="1" applyAlignment="1">
      <alignment horizontal="center" vertical="top"/>
    </xf>
    <xf numFmtId="0" fontId="949" fillId="5" borderId="3" xfId="0" applyFont="1" applyFill="1" applyBorder="1" applyAlignment="1">
      <alignment horizontal="center" vertical="top"/>
    </xf>
    <xf numFmtId="0" fontId="950" fillId="5" borderId="3" xfId="0" applyFont="1" applyFill="1" applyBorder="1" applyAlignment="1">
      <alignment horizontal="center" vertical="top"/>
    </xf>
    <xf numFmtId="0" fontId="951" fillId="5" borderId="3" xfId="0" applyFont="1" applyFill="1" applyBorder="1" applyAlignment="1">
      <alignment horizontal="center" vertical="top"/>
    </xf>
    <xf numFmtId="0" fontId="952" fillId="5" borderId="3" xfId="0" applyFont="1" applyFill="1" applyBorder="1" applyAlignment="1">
      <alignment horizontal="center" vertical="top"/>
    </xf>
    <xf numFmtId="0" fontId="953" fillId="5" borderId="3" xfId="0" applyFont="1" applyFill="1" applyBorder="1" applyAlignment="1">
      <alignment horizontal="center" vertical="top"/>
    </xf>
    <xf numFmtId="0" fontId="954" fillId="5" borderId="3" xfId="0" applyFont="1" applyFill="1" applyBorder="1" applyAlignment="1">
      <alignment horizontal="center" vertical="top"/>
    </xf>
    <xf numFmtId="0" fontId="955" fillId="5" borderId="3" xfId="0" applyFont="1" applyFill="1" applyBorder="1" applyAlignment="1">
      <alignment horizontal="center" vertical="top"/>
    </xf>
    <xf numFmtId="0" fontId="956" fillId="5" borderId="3" xfId="0" applyFont="1" applyFill="1" applyBorder="1" applyAlignment="1">
      <alignment horizontal="center" vertical="top"/>
    </xf>
    <xf numFmtId="0" fontId="957" fillId="5" borderId="3" xfId="0" applyFont="1" applyFill="1" applyBorder="1" applyAlignment="1">
      <alignment horizontal="center" vertical="top"/>
    </xf>
    <xf numFmtId="0" fontId="958" fillId="5" borderId="3" xfId="0" applyFont="1" applyFill="1" applyBorder="1" applyAlignment="1">
      <alignment horizontal="center" vertical="top"/>
    </xf>
    <xf numFmtId="0" fontId="959" fillId="5" borderId="3" xfId="0" applyFont="1" applyFill="1" applyBorder="1" applyAlignment="1">
      <alignment horizontal="center" vertical="top"/>
    </xf>
    <xf numFmtId="0" fontId="960" fillId="5" borderId="3" xfId="0" applyFont="1" applyFill="1" applyBorder="1" applyAlignment="1">
      <alignment horizontal="left" vertical="top" wrapText="1"/>
    </xf>
    <xf numFmtId="0" fontId="961" fillId="5" borderId="3" xfId="0" applyFont="1" applyFill="1" applyBorder="1" applyAlignment="1">
      <alignment horizontal="left" vertical="top" wrapText="1"/>
    </xf>
    <xf numFmtId="0" fontId="962"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4"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center" vertical="top"/>
    </xf>
    <xf numFmtId="0" fontId="967" fillId="5" borderId="3" xfId="0" applyFont="1" applyFill="1" applyBorder="1" applyAlignment="1">
      <alignment horizontal="center" vertical="top"/>
    </xf>
    <xf numFmtId="0" fontId="968" fillId="5" borderId="3" xfId="0" applyFont="1" applyFill="1" applyBorder="1" applyAlignment="1">
      <alignment horizontal="center" vertical="top"/>
    </xf>
    <xf numFmtId="0" fontId="969" fillId="5" borderId="3" xfId="0" applyFont="1" applyFill="1" applyBorder="1" applyAlignment="1">
      <alignment horizontal="center" vertical="top"/>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center" vertical="top"/>
    </xf>
    <xf numFmtId="0" fontId="975" fillId="5" borderId="3" xfId="0" applyFont="1" applyFill="1" applyBorder="1" applyAlignment="1">
      <alignment horizontal="center" vertical="top"/>
    </xf>
    <xf numFmtId="0" fontId="976" fillId="5" borderId="3" xfId="0" applyFont="1" applyFill="1" applyBorder="1" applyAlignment="1">
      <alignment horizontal="center" vertical="top"/>
    </xf>
    <xf numFmtId="0" fontId="977" fillId="5" borderId="3" xfId="0" applyFont="1" applyFill="1" applyBorder="1" applyAlignment="1">
      <alignment horizontal="center" vertical="top"/>
    </xf>
    <xf numFmtId="0" fontId="978" fillId="5" borderId="3" xfId="0" applyFont="1" applyFill="1" applyBorder="1" applyAlignment="1">
      <alignment horizontal="left"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left" vertical="top" wrapText="1"/>
    </xf>
    <xf numFmtId="0" fontId="1000" fillId="5" borderId="3" xfId="0" applyFont="1" applyFill="1" applyBorder="1" applyAlignment="1">
      <alignment horizontal="left" vertical="top" wrapText="1"/>
    </xf>
    <xf numFmtId="0" fontId="1001" fillId="5" borderId="3" xfId="0" applyFont="1" applyFill="1" applyBorder="1" applyAlignment="1">
      <alignment horizontal="left" vertical="top" wrapText="1"/>
    </xf>
    <xf numFmtId="0" fontId="1002" fillId="5" borderId="3" xfId="0" applyFont="1" applyFill="1" applyBorder="1" applyAlignment="1">
      <alignment horizontal="center" vertical="top"/>
    </xf>
    <xf numFmtId="0" fontId="1003" fillId="5" borderId="3" xfId="0" applyFont="1" applyFill="1" applyBorder="1" applyAlignment="1">
      <alignment horizontal="center" vertical="top"/>
    </xf>
    <xf numFmtId="0" fontId="1004" fillId="5" borderId="3" xfId="0" applyFont="1" applyFill="1" applyBorder="1" applyAlignment="1">
      <alignment horizontal="center" vertical="top"/>
    </xf>
    <xf numFmtId="0" fontId="1005" fillId="5" borderId="3" xfId="0" applyFont="1" applyFill="1" applyBorder="1" applyAlignment="1">
      <alignment horizontal="center" vertical="top"/>
    </xf>
    <xf numFmtId="0" fontId="1006" fillId="5" borderId="3" xfId="0" applyFont="1" applyFill="1" applyBorder="1" applyAlignment="1">
      <alignment horizontal="center" vertical="top"/>
    </xf>
    <xf numFmtId="0" fontId="1007" fillId="5" borderId="3" xfId="0" applyFont="1" applyFill="1" applyBorder="1" applyAlignment="1">
      <alignment horizontal="center" vertical="top"/>
    </xf>
    <xf numFmtId="0" fontId="1008" fillId="5" borderId="3" xfId="0" applyFont="1" applyFill="1" applyBorder="1" applyAlignment="1">
      <alignment horizontal="center" vertical="top"/>
    </xf>
    <xf numFmtId="0" fontId="1009" fillId="5" borderId="3" xfId="0" applyFont="1" applyFill="1" applyBorder="1" applyAlignment="1">
      <alignment horizontal="center" vertical="top"/>
    </xf>
    <xf numFmtId="0" fontId="1010" fillId="5" borderId="3" xfId="0" applyFont="1" applyFill="1" applyBorder="1" applyAlignment="1">
      <alignment horizontal="center" vertical="top"/>
    </xf>
    <xf numFmtId="0" fontId="1011" fillId="5" borderId="3" xfId="0" applyFont="1" applyFill="1" applyBorder="1" applyAlignment="1">
      <alignment horizontal="center" vertical="top"/>
    </xf>
    <xf numFmtId="0" fontId="1012" fillId="5" borderId="3" xfId="0" applyFont="1" applyFill="1" applyBorder="1" applyAlignment="1">
      <alignment horizontal="center" vertical="top"/>
    </xf>
    <xf numFmtId="0" fontId="1013" fillId="5" borderId="3" xfId="0" applyFont="1" applyFill="1" applyBorder="1" applyAlignment="1">
      <alignment horizontal="center" vertical="top"/>
    </xf>
    <xf numFmtId="0" fontId="1014" fillId="5" borderId="3" xfId="0" applyFont="1" applyFill="1" applyBorder="1" applyAlignment="1">
      <alignment horizontal="center" vertical="top"/>
    </xf>
    <xf numFmtId="0" fontId="1015" fillId="5" borderId="3" xfId="0" applyFont="1" applyFill="1" applyBorder="1" applyAlignment="1">
      <alignment horizontal="center" vertical="top"/>
    </xf>
    <xf numFmtId="0" fontId="1016" fillId="5" borderId="3" xfId="0" applyFont="1" applyFill="1" applyBorder="1" applyAlignment="1">
      <alignment horizontal="center" vertical="top"/>
    </xf>
    <xf numFmtId="0" fontId="1017" fillId="5" borderId="3" xfId="0" applyFont="1" applyFill="1" applyBorder="1" applyAlignment="1">
      <alignment horizontal="center" vertical="top"/>
    </xf>
    <xf numFmtId="0" fontId="1018" fillId="5" borderId="3" xfId="0" applyFont="1" applyFill="1" applyBorder="1" applyAlignment="1">
      <alignment horizontal="center" vertical="top"/>
    </xf>
    <xf numFmtId="0" fontId="1019" fillId="5" borderId="3" xfId="0" applyFont="1" applyFill="1" applyBorder="1" applyAlignment="1">
      <alignment horizontal="center" vertical="top"/>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0" fontId="1022" fillId="5" borderId="3" xfId="0" applyFont="1" applyFill="1" applyBorder="1" applyAlignment="1">
      <alignment horizontal="left" vertical="top" wrapText="1"/>
    </xf>
    <xf numFmtId="0" fontId="1023" fillId="5" borderId="3" xfId="0" applyFont="1" applyFill="1" applyBorder="1" applyAlignment="1">
      <alignment horizontal="left" vertical="top" wrapText="1"/>
    </xf>
    <xf numFmtId="0" fontId="1024" fillId="5" borderId="3" xfId="0" applyFont="1" applyFill="1" applyBorder="1" applyAlignment="1">
      <alignment horizontal="left" vertical="top" wrapText="1"/>
    </xf>
    <xf numFmtId="0" fontId="1025" fillId="5" borderId="3" xfId="0" applyFont="1" applyFill="1" applyBorder="1" applyAlignment="1">
      <alignment horizontal="left" vertical="top" wrapText="1"/>
    </xf>
    <xf numFmtId="0" fontId="1026" fillId="5" borderId="3" xfId="0" applyFont="1" applyFill="1" applyBorder="1" applyAlignment="1">
      <alignment horizontal="left" vertical="top" wrapText="1"/>
    </xf>
    <xf numFmtId="0" fontId="1027" fillId="5" borderId="3" xfId="0" applyFont="1" applyFill="1" applyBorder="1" applyAlignment="1">
      <alignment horizontal="left" vertical="top" wrapText="1"/>
    </xf>
    <xf numFmtId="0" fontId="1028" fillId="5" borderId="3" xfId="0" applyFont="1" applyFill="1" applyBorder="1" applyAlignment="1">
      <alignment horizontal="center" vertical="top"/>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left" vertical="top" wrapText="1"/>
    </xf>
    <xf numFmtId="0" fontId="1034" fillId="5" borderId="3" xfId="0" applyFont="1" applyFill="1" applyBorder="1" applyAlignment="1">
      <alignment horizontal="left"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center" vertical="top"/>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left" vertical="top" wrapText="1"/>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left" vertical="top" wrapText="1"/>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left" vertical="top" wrapText="1"/>
    </xf>
    <xf numFmtId="0" fontId="1055" fillId="5" borderId="3" xfId="0" applyFont="1" applyFill="1" applyBorder="1" applyAlignment="1">
      <alignment horizontal="left" vertical="top" wrapText="1"/>
    </xf>
    <xf numFmtId="0" fontId="1056" fillId="5" borderId="3" xfId="0" applyFont="1" applyFill="1" applyBorder="1" applyAlignment="1">
      <alignment horizontal="left" vertical="top" wrapText="1"/>
    </xf>
    <xf numFmtId="0" fontId="1057" fillId="5" borderId="3" xfId="0" applyFont="1" applyFill="1" applyBorder="1" applyAlignment="1">
      <alignment horizontal="left" vertical="top" wrapText="1"/>
    </xf>
    <xf numFmtId="0" fontId="1058" fillId="5" borderId="3" xfId="0" applyFont="1" applyFill="1" applyBorder="1" applyAlignment="1">
      <alignment horizontal="left" vertical="top" wrapText="1"/>
    </xf>
    <xf numFmtId="0" fontId="1059" fillId="5" borderId="3" xfId="0" applyFont="1" applyFill="1" applyBorder="1" applyAlignment="1">
      <alignment horizontal="left" vertical="top" wrapText="1"/>
    </xf>
    <xf numFmtId="0" fontId="1060" fillId="5" borderId="3" xfId="0" applyFont="1" applyFill="1" applyBorder="1" applyAlignment="1">
      <alignment horizontal="left" vertical="top" wrapText="1"/>
    </xf>
    <xf numFmtId="0" fontId="1061" fillId="5" borderId="3" xfId="0" applyFont="1" applyFill="1" applyBorder="1" applyAlignment="1">
      <alignment horizontal="left" vertical="top" wrapText="1"/>
    </xf>
    <xf numFmtId="0" fontId="1062" fillId="5" borderId="3" xfId="0" applyFont="1" applyFill="1" applyBorder="1" applyAlignment="1">
      <alignment horizontal="left" vertical="top" wrapText="1"/>
    </xf>
    <xf numFmtId="0" fontId="1063" fillId="5" borderId="3" xfId="0" applyFont="1" applyFill="1" applyBorder="1" applyAlignment="1">
      <alignment horizontal="center" vertical="top"/>
    </xf>
    <xf numFmtId="0" fontId="1064" fillId="5" borderId="3" xfId="0" applyFont="1" applyFill="1" applyBorder="1" applyAlignment="1">
      <alignment horizontal="center" vertical="top"/>
    </xf>
    <xf numFmtId="0" fontId="1065" fillId="5" borderId="3" xfId="0" applyFont="1" applyFill="1" applyBorder="1" applyAlignment="1">
      <alignment horizontal="left" vertical="top" wrapText="1"/>
    </xf>
    <xf numFmtId="0" fontId="1066" fillId="5" borderId="3" xfId="0" applyFont="1" applyFill="1" applyBorder="1" applyAlignment="1">
      <alignment horizontal="center" vertical="top"/>
    </xf>
    <xf numFmtId="0" fontId="1067" fillId="5" borderId="3" xfId="0" applyFont="1" applyFill="1" applyBorder="1" applyAlignment="1">
      <alignment horizontal="center" vertical="top"/>
    </xf>
    <xf numFmtId="0" fontId="1068" fillId="5" borderId="3" xfId="0" applyFont="1" applyFill="1" applyBorder="1" applyAlignment="1">
      <alignment horizontal="center" vertical="top"/>
    </xf>
    <xf numFmtId="0" fontId="1069" fillId="5" borderId="3" xfId="0" applyFont="1" applyFill="1" applyBorder="1" applyAlignment="1">
      <alignment horizontal="center" vertical="top"/>
    </xf>
    <xf numFmtId="0" fontId="1070" fillId="5" borderId="3" xfId="0" applyFont="1" applyFill="1" applyBorder="1" applyAlignment="1">
      <alignment horizontal="center" vertical="top"/>
    </xf>
    <xf numFmtId="0" fontId="1071" fillId="5" borderId="3" xfId="0" applyFont="1" applyFill="1" applyBorder="1" applyAlignment="1">
      <alignment horizontal="center" vertical="top"/>
    </xf>
    <xf numFmtId="0" fontId="1072" fillId="5" borderId="3" xfId="0" applyFont="1" applyFill="1" applyBorder="1" applyAlignment="1">
      <alignment horizontal="left" vertical="top" wrapText="1"/>
    </xf>
    <xf numFmtId="0" fontId="1073" fillId="5" borderId="3" xfId="0" applyFont="1" applyFill="1" applyBorder="1" applyAlignment="1">
      <alignment horizontal="left" vertical="top" wrapText="1"/>
    </xf>
    <xf numFmtId="0" fontId="1074" fillId="5" borderId="3" xfId="0" applyFont="1" applyFill="1" applyBorder="1" applyAlignment="1">
      <alignment horizontal="left" vertical="top" wrapText="1"/>
    </xf>
    <xf numFmtId="0" fontId="1075" fillId="5" borderId="3" xfId="0" applyFont="1" applyFill="1" applyBorder="1" applyAlignment="1">
      <alignment horizontal="left" vertical="top" wrapText="1"/>
    </xf>
    <xf numFmtId="0" fontId="1076" fillId="5" borderId="3" xfId="0" applyFont="1" applyFill="1" applyBorder="1" applyAlignment="1">
      <alignment horizontal="left" vertical="top" wrapText="1"/>
    </xf>
    <xf numFmtId="0" fontId="1077" fillId="5" borderId="3" xfId="0" applyFont="1" applyFill="1" applyBorder="1" applyAlignment="1">
      <alignment horizontal="left" vertical="top" wrapText="1"/>
    </xf>
    <xf numFmtId="0" fontId="1078" fillId="5" borderId="3" xfId="0" applyFont="1" applyFill="1" applyBorder="1" applyAlignment="1">
      <alignment horizontal="left" vertical="top" wrapText="1"/>
    </xf>
    <xf numFmtId="0" fontId="1079" fillId="5" borderId="3" xfId="0" applyFont="1" applyFill="1" applyBorder="1" applyAlignment="1">
      <alignment horizontal="left" vertical="top" wrapText="1"/>
    </xf>
    <xf numFmtId="0" fontId="1080" fillId="5" borderId="3" xfId="0" applyFont="1" applyFill="1" applyBorder="1" applyAlignment="1">
      <alignment horizontal="left" vertical="top" wrapText="1"/>
    </xf>
    <xf numFmtId="0" fontId="1081" fillId="5" borderId="3" xfId="0" applyFont="1" applyFill="1" applyBorder="1" applyAlignment="1">
      <alignment horizontal="left" vertical="top" wrapText="1"/>
    </xf>
    <xf numFmtId="0" fontId="1082" fillId="5" borderId="3" xfId="0" applyFont="1" applyFill="1" applyBorder="1" applyAlignment="1">
      <alignment horizontal="left" vertical="top" wrapText="1"/>
    </xf>
    <xf numFmtId="0" fontId="1083" fillId="5" borderId="3" xfId="0" applyFont="1" applyFill="1" applyBorder="1" applyAlignment="1">
      <alignment horizontal="left" vertical="top" wrapText="1"/>
    </xf>
    <xf numFmtId="0" fontId="1084" fillId="5" borderId="3" xfId="0" applyFont="1" applyFill="1" applyBorder="1" applyAlignment="1">
      <alignment horizontal="left" vertical="top" wrapText="1"/>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left" vertical="top" wrapText="1"/>
    </xf>
    <xf numFmtId="0" fontId="1090" fillId="5" borderId="3" xfId="0" applyFont="1" applyFill="1" applyBorder="1" applyAlignment="1">
      <alignment horizontal="left" vertical="top" wrapText="1"/>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6" fillId="5" borderId="3" xfId="0" applyFont="1" applyFill="1" applyBorder="1" applyAlignment="1">
      <alignment horizontal="left" vertical="top" wrapText="1"/>
    </xf>
    <xf numFmtId="0" fontId="1097" fillId="5" borderId="3" xfId="0" applyFont="1" applyFill="1" applyBorder="1" applyAlignment="1">
      <alignment horizontal="left" vertical="top" wrapText="1"/>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left" vertical="top" wrapText="1"/>
    </xf>
    <xf numFmtId="0" fontId="1109" fillId="5" borderId="3" xfId="0" applyFont="1" applyFill="1" applyBorder="1" applyAlignment="1">
      <alignment horizontal="center" vertical="top"/>
    </xf>
    <xf numFmtId="0" fontId="1110" fillId="5" borderId="3" xfId="0" applyFont="1" applyFill="1" applyBorder="1" applyAlignment="1">
      <alignment horizontal="center" vertical="top"/>
    </xf>
    <xf numFmtId="0" fontId="1111" fillId="5" borderId="3" xfId="0" applyFont="1" applyFill="1" applyBorder="1" applyAlignment="1">
      <alignment horizontal="center" vertical="top"/>
    </xf>
    <xf numFmtId="0" fontId="1112" fillId="5" borderId="3" xfId="0" applyFont="1" applyFill="1" applyBorder="1" applyAlignment="1">
      <alignment horizontal="left" vertical="top" wrapText="1"/>
    </xf>
    <xf numFmtId="0" fontId="1113" fillId="5" borderId="3" xfId="0" applyFont="1" applyFill="1" applyBorder="1" applyAlignment="1">
      <alignment horizontal="left" vertical="top" wrapText="1"/>
    </xf>
    <xf numFmtId="0" fontId="1114" fillId="5" borderId="3" xfId="0" applyFont="1" applyFill="1" applyBorder="1" applyAlignment="1">
      <alignment horizontal="center" vertical="top"/>
    </xf>
    <xf numFmtId="0" fontId="1115" fillId="5" borderId="3" xfId="0" applyFont="1" applyFill="1" applyBorder="1" applyAlignment="1">
      <alignment horizontal="center" vertical="top"/>
    </xf>
    <xf numFmtId="0" fontId="1116" fillId="5" borderId="3" xfId="0" applyFont="1" applyFill="1" applyBorder="1" applyAlignment="1">
      <alignment horizontal="center" vertical="top"/>
    </xf>
    <xf numFmtId="0" fontId="1117" fillId="5" borderId="3" xfId="0" applyFont="1" applyFill="1" applyBorder="1" applyAlignment="1">
      <alignment horizontal="center" vertical="top"/>
    </xf>
    <xf numFmtId="0" fontId="1118" fillId="5" borderId="3" xfId="0" applyFont="1" applyFill="1" applyBorder="1" applyAlignment="1">
      <alignment horizontal="center" vertical="top"/>
    </xf>
    <xf numFmtId="0" fontId="1119" fillId="5" borderId="3" xfId="0" applyFont="1" applyFill="1" applyBorder="1" applyAlignment="1">
      <alignment horizontal="center" vertical="top"/>
    </xf>
    <xf numFmtId="0" fontId="1120" fillId="5" borderId="3" xfId="0" applyFont="1" applyFill="1" applyBorder="1" applyAlignment="1">
      <alignment horizontal="left" vertical="top" wrapText="1"/>
    </xf>
    <xf numFmtId="0" fontId="1121" fillId="5" borderId="3" xfId="0" applyFont="1" applyFill="1" applyBorder="1" applyAlignment="1">
      <alignment horizontal="center" vertical="top"/>
    </xf>
    <xf numFmtId="0" fontId="1122" fillId="5" borderId="3" xfId="0" applyFont="1" applyFill="1" applyBorder="1" applyAlignment="1">
      <alignment horizontal="center" vertical="top"/>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center" vertical="top"/>
    </xf>
    <xf numFmtId="0" fontId="1128" fillId="5" borderId="3" xfId="0" applyFont="1" applyFill="1" applyBorder="1" applyAlignment="1">
      <alignment horizontal="left" vertical="top" wrapText="1"/>
    </xf>
    <xf numFmtId="0" fontId="1129" fillId="5" borderId="3" xfId="0" applyFont="1" applyFill="1" applyBorder="1" applyAlignment="1">
      <alignment horizontal="left" vertical="top" wrapText="1"/>
    </xf>
    <xf numFmtId="0" fontId="1130" fillId="5" borderId="3" xfId="0" applyFont="1" applyFill="1" applyBorder="1" applyAlignment="1">
      <alignment horizontal="left" vertical="top" wrapText="1"/>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center" vertical="top"/>
    </xf>
    <xf numFmtId="0" fontId="1134" fillId="5" borderId="3" xfId="0" applyFont="1" applyFill="1" applyBorder="1" applyAlignment="1">
      <alignment horizontal="center" vertical="top"/>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3" fillId="5" borderId="3" xfId="0" applyFont="1" applyFill="1" applyBorder="1" applyAlignment="1">
      <alignment horizontal="left" vertical="top" wrapText="1"/>
    </xf>
    <xf numFmtId="0" fontId="1154" fillId="5" borderId="3" xfId="0" applyFont="1" applyFill="1" applyBorder="1" applyAlignment="1">
      <alignment horizontal="left" vertical="top" wrapText="1"/>
    </xf>
    <xf numFmtId="0" fontId="1155" fillId="5" borderId="3" xfId="0" applyFont="1" applyFill="1" applyBorder="1" applyAlignment="1">
      <alignment horizontal="left" vertical="top" wrapText="1"/>
    </xf>
    <xf numFmtId="0" fontId="1156"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left" vertical="top" wrapText="1"/>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left" vertical="top" wrapText="1"/>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center" vertical="top"/>
    </xf>
    <xf numFmtId="0" fontId="1169" fillId="5" borderId="3" xfId="0" applyFont="1" applyFill="1" applyBorder="1" applyAlignment="1">
      <alignment horizontal="left" vertical="top" wrapText="1"/>
    </xf>
    <xf numFmtId="0" fontId="1170" fillId="5" borderId="3" xfId="0" applyFont="1" applyFill="1" applyBorder="1" applyAlignment="1">
      <alignment horizontal="left" vertical="top" wrapText="1"/>
    </xf>
    <xf numFmtId="0" fontId="1171" fillId="5" borderId="3" xfId="0" applyFont="1" applyFill="1" applyBorder="1" applyAlignment="1">
      <alignment horizontal="left" vertical="top" wrapText="1"/>
    </xf>
    <xf numFmtId="0" fontId="1172" fillId="5" borderId="3" xfId="0" applyFont="1" applyFill="1" applyBorder="1" applyAlignment="1">
      <alignment horizontal="left" vertical="top" wrapText="1"/>
    </xf>
    <xf numFmtId="0" fontId="1173" fillId="5" borderId="3" xfId="0" applyFont="1" applyFill="1" applyBorder="1" applyAlignment="1">
      <alignment horizontal="left" vertical="top" wrapText="1"/>
    </xf>
    <xf numFmtId="0" fontId="1174" fillId="5" borderId="3" xfId="0" applyFont="1" applyFill="1" applyBorder="1" applyAlignment="1">
      <alignment horizontal="left" vertical="top" wrapText="1"/>
    </xf>
    <xf numFmtId="0" fontId="1175" fillId="5" borderId="3" xfId="0" applyFont="1" applyFill="1" applyBorder="1" applyAlignment="1">
      <alignment horizontal="left" vertical="top" wrapText="1"/>
    </xf>
    <xf numFmtId="0" fontId="1176" fillId="5" borderId="3" xfId="0" applyFont="1" applyFill="1" applyBorder="1" applyAlignment="1">
      <alignment horizontal="left" vertical="top" wrapText="1"/>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left" vertical="top" wrapText="1"/>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left" vertical="top" wrapText="1"/>
    </xf>
    <xf numFmtId="0" fontId="1184" fillId="5" borderId="3" xfId="0" applyFont="1" applyFill="1" applyBorder="1" applyAlignment="1">
      <alignment horizontal="left" vertical="top" wrapText="1"/>
    </xf>
    <xf numFmtId="0" fontId="1185" fillId="5" borderId="3" xfId="0" applyFont="1" applyFill="1" applyBorder="1" applyAlignment="1">
      <alignment horizontal="left" vertical="top" wrapText="1"/>
    </xf>
    <xf numFmtId="0" fontId="1186" fillId="5" borderId="3" xfId="0" applyFont="1" applyFill="1" applyBorder="1" applyAlignment="1">
      <alignment horizontal="left" vertical="top" wrapText="1"/>
    </xf>
    <xf numFmtId="0" fontId="1187" fillId="5" borderId="3" xfId="0" applyFont="1" applyFill="1" applyBorder="1" applyAlignment="1">
      <alignment horizontal="left" vertical="top" wrapText="1"/>
    </xf>
    <xf numFmtId="0" fontId="1188" fillId="5" borderId="3" xfId="0" applyFont="1" applyFill="1" applyBorder="1" applyAlignment="1">
      <alignment horizontal="left" vertical="top" wrapText="1"/>
    </xf>
    <xf numFmtId="0" fontId="1189" fillId="5" borderId="3" xfId="0" applyFont="1" applyFill="1" applyBorder="1" applyAlignment="1">
      <alignment horizontal="center" vertical="top"/>
    </xf>
    <xf numFmtId="0" fontId="1190" fillId="5" borderId="3" xfId="0" applyFont="1" applyFill="1" applyBorder="1" applyAlignment="1">
      <alignment horizontal="center" vertical="top"/>
    </xf>
    <xf numFmtId="0" fontId="1191" fillId="5" borderId="3" xfId="0" applyFont="1" applyFill="1" applyBorder="1" applyAlignment="1">
      <alignment horizontal="center" vertical="top"/>
    </xf>
    <xf numFmtId="0" fontId="1192" fillId="5" borderId="3" xfId="0" applyFont="1" applyFill="1" applyBorder="1" applyAlignment="1">
      <alignment horizontal="center" vertical="top"/>
    </xf>
    <xf numFmtId="0" fontId="1193" fillId="5" borderId="3" xfId="0" applyFont="1" applyFill="1" applyBorder="1" applyAlignment="1">
      <alignment horizontal="center" vertical="top"/>
    </xf>
    <xf numFmtId="0" fontId="1194" fillId="5" borderId="3" xfId="0" applyFont="1" applyFill="1" applyBorder="1" applyAlignment="1">
      <alignment horizontal="left" vertical="top" wrapText="1"/>
    </xf>
    <xf numFmtId="0" fontId="1195" fillId="5" borderId="3" xfId="0" applyFont="1" applyFill="1" applyBorder="1" applyAlignment="1">
      <alignment horizontal="left" vertical="top" wrapText="1"/>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left" vertical="top" wrapText="1"/>
    </xf>
    <xf numFmtId="0" fontId="1200" fillId="5" borderId="3" xfId="0" applyFont="1" applyFill="1" applyBorder="1" applyAlignment="1">
      <alignment horizontal="left" vertical="top" wrapText="1"/>
    </xf>
    <xf numFmtId="0" fontId="1201" fillId="5" borderId="3" xfId="0" applyFont="1" applyFill="1" applyBorder="1" applyAlignment="1">
      <alignment horizontal="left" vertical="top" wrapText="1"/>
    </xf>
    <xf numFmtId="0" fontId="1202" fillId="5" borderId="3" xfId="0" applyFont="1" applyFill="1" applyBorder="1" applyAlignment="1">
      <alignment horizontal="left" vertical="top" wrapText="1"/>
    </xf>
    <xf numFmtId="0" fontId="1203" fillId="5" borderId="3" xfId="0" applyFont="1" applyFill="1" applyBorder="1" applyAlignment="1">
      <alignment horizontal="left" vertical="top" wrapText="1"/>
    </xf>
    <xf numFmtId="0" fontId="1204" fillId="5" borderId="3" xfId="0" applyFont="1" applyFill="1" applyBorder="1" applyAlignment="1">
      <alignment horizontal="left" vertical="top" wrapText="1"/>
    </xf>
    <xf numFmtId="0" fontId="1205" fillId="5" borderId="3" xfId="0" applyFont="1" applyFill="1" applyBorder="1" applyAlignment="1">
      <alignment horizontal="left" vertical="top" wrapText="1"/>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5" borderId="3" xfId="0" applyFont="1" applyFill="1" applyBorder="1" applyAlignment="1">
      <alignment horizontal="left" vertical="top" wrapText="1"/>
    </xf>
    <xf numFmtId="0" fontId="1215" fillId="5" borderId="3" xfId="0" applyFont="1" applyFill="1" applyBorder="1" applyAlignment="1">
      <alignment horizontal="left" vertical="top" wrapText="1"/>
    </xf>
    <xf numFmtId="0" fontId="1216" fillId="5" borderId="3" xfId="0" applyFont="1" applyFill="1" applyBorder="1" applyAlignment="1">
      <alignment horizontal="left" vertical="top" wrapText="1"/>
    </xf>
    <xf numFmtId="0" fontId="1217" fillId="5" borderId="3" xfId="0" applyFont="1" applyFill="1" applyBorder="1" applyAlignment="1">
      <alignment horizontal="left" vertical="top" wrapText="1"/>
    </xf>
    <xf numFmtId="0" fontId="1218" fillId="5" borderId="3" xfId="0" applyFont="1" applyFill="1" applyBorder="1" applyAlignment="1">
      <alignment horizontal="left" vertical="top" wrapText="1"/>
    </xf>
    <xf numFmtId="0" fontId="1219" fillId="5" borderId="3" xfId="0" applyFont="1" applyFill="1" applyBorder="1" applyAlignment="1">
      <alignment horizontal="left" vertical="top" wrapText="1"/>
    </xf>
    <xf numFmtId="0" fontId="1220" fillId="5" borderId="3" xfId="0" applyFont="1" applyFill="1" applyBorder="1" applyAlignment="1">
      <alignment horizontal="left" vertical="top" wrapText="1"/>
    </xf>
    <xf numFmtId="0" fontId="1221" fillId="5" borderId="3" xfId="0" applyFont="1" applyFill="1" applyBorder="1" applyAlignment="1">
      <alignment horizontal="left" vertical="top" wrapText="1"/>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left" vertical="top" wrapText="1"/>
    </xf>
    <xf numFmtId="0" fontId="1227" fillId="5" borderId="3" xfId="0" applyFont="1" applyFill="1" applyBorder="1" applyAlignment="1">
      <alignment horizontal="left" vertical="top" wrapText="1"/>
    </xf>
    <xf numFmtId="0" fontId="1228" fillId="5" borderId="3" xfId="0" applyFont="1" applyFill="1" applyBorder="1" applyAlignment="1">
      <alignment horizontal="left" vertical="top" wrapText="1"/>
    </xf>
    <xf numFmtId="0" fontId="1229"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left" vertical="top" wrapText="1"/>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left" vertical="top" wrapText="1"/>
    </xf>
    <xf numFmtId="0" fontId="1238" fillId="5" borderId="3" xfId="0" applyFont="1" applyFill="1" applyBorder="1" applyAlignment="1">
      <alignment horizontal="left" vertical="top" wrapText="1"/>
    </xf>
    <xf numFmtId="0" fontId="1239" fillId="5" borderId="3" xfId="0" applyFont="1" applyFill="1" applyBorder="1" applyAlignment="1">
      <alignment horizontal="left" vertical="top" wrapText="1"/>
    </xf>
    <xf numFmtId="0" fontId="1240" fillId="5" borderId="3" xfId="0" applyFont="1" applyFill="1" applyBorder="1" applyAlignment="1">
      <alignment horizontal="left" vertical="top" wrapText="1"/>
    </xf>
    <xf numFmtId="0" fontId="1241" fillId="5" borderId="3" xfId="0" applyFont="1" applyFill="1" applyBorder="1" applyAlignment="1">
      <alignment horizontal="left" vertical="top" wrapText="1"/>
    </xf>
    <xf numFmtId="0" fontId="1242" fillId="5" borderId="3" xfId="0" applyFont="1" applyFill="1" applyBorder="1" applyAlignment="1">
      <alignment horizontal="left" vertical="top" wrapText="1"/>
    </xf>
    <xf numFmtId="0" fontId="1243" fillId="5" borderId="3" xfId="0" applyFont="1" applyFill="1" applyBorder="1" applyAlignment="1">
      <alignment horizontal="left" vertical="top" wrapText="1"/>
    </xf>
    <xf numFmtId="0" fontId="1244" fillId="5" borderId="3" xfId="0" applyFont="1" applyFill="1" applyBorder="1" applyAlignment="1">
      <alignment horizontal="left" vertical="top" wrapText="1"/>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left"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left" vertical="top" wrapText="1"/>
    </xf>
    <xf numFmtId="0" fontId="1253" fillId="5" borderId="3" xfId="0" applyFont="1" applyFill="1" applyBorder="1" applyAlignment="1">
      <alignment horizontal="center" vertical="top"/>
    </xf>
    <xf numFmtId="0" fontId="1254" fillId="5" borderId="3" xfId="0" applyFont="1" applyFill="1" applyBorder="1" applyAlignment="1">
      <alignment horizontal="left" vertical="top" wrapText="1"/>
    </xf>
    <xf numFmtId="0" fontId="1255" fillId="5" borderId="3" xfId="0" applyFont="1" applyFill="1" applyBorder="1" applyAlignment="1">
      <alignment horizontal="left" vertical="top" wrapText="1"/>
    </xf>
    <xf numFmtId="0" fontId="1256" fillId="5" borderId="3" xfId="0" applyFont="1" applyFill="1" applyBorder="1" applyAlignment="1">
      <alignment horizontal="left" vertical="top" wrapText="1"/>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left" vertical="top" wrapText="1"/>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left" vertical="top" wrapText="1"/>
    </xf>
    <xf numFmtId="0" fontId="1267" fillId="5" borderId="3" xfId="0" applyFont="1" applyFill="1" applyBorder="1" applyAlignment="1">
      <alignment horizontal="left" vertical="top" wrapText="1"/>
    </xf>
    <xf numFmtId="0" fontId="1268" fillId="5" borderId="3" xfId="0" applyFont="1" applyFill="1" applyBorder="1" applyAlignment="1">
      <alignment horizontal="left" vertical="top" wrapText="1"/>
    </xf>
    <xf numFmtId="0" fontId="1269" fillId="5" borderId="3" xfId="0" applyFont="1" applyFill="1" applyBorder="1" applyAlignment="1">
      <alignment horizontal="center" vertical="top"/>
    </xf>
    <xf numFmtId="0" fontId="1270" fillId="5" borderId="3" xfId="0" applyFont="1" applyFill="1" applyBorder="1" applyAlignment="1">
      <alignment horizontal="center" vertical="top"/>
    </xf>
    <xf numFmtId="0" fontId="1271" fillId="5" borderId="3" xfId="0" applyFont="1" applyFill="1" applyBorder="1" applyAlignment="1">
      <alignment horizontal="center" vertical="top"/>
    </xf>
    <xf numFmtId="0" fontId="1272" fillId="5" borderId="3" xfId="0" applyFont="1" applyFill="1" applyBorder="1" applyAlignment="1">
      <alignment horizontal="center" vertical="top"/>
    </xf>
    <xf numFmtId="0" fontId="1273" fillId="5" borderId="3" xfId="0" applyFont="1" applyFill="1" applyBorder="1" applyAlignment="1">
      <alignment horizontal="center" vertical="top"/>
    </xf>
    <xf numFmtId="0" fontId="1274" fillId="5" borderId="3" xfId="0" applyFont="1" applyFill="1" applyBorder="1" applyAlignment="1">
      <alignment horizontal="center" vertical="top"/>
    </xf>
    <xf numFmtId="0" fontId="1275" fillId="5" borderId="3" xfId="0" applyFont="1" applyFill="1" applyBorder="1" applyAlignment="1">
      <alignment horizontal="center" vertical="top"/>
    </xf>
    <xf numFmtId="0" fontId="1276" fillId="5" borderId="3" xfId="0" applyFont="1" applyFill="1" applyBorder="1" applyAlignment="1">
      <alignment horizontal="center" vertical="top"/>
    </xf>
    <xf numFmtId="0" fontId="1277" fillId="5" borderId="3" xfId="0" applyFont="1" applyFill="1" applyBorder="1" applyAlignment="1">
      <alignment horizontal="left" vertical="top" wrapText="1"/>
    </xf>
    <xf numFmtId="0" fontId="1278" fillId="5" borderId="3" xfId="0" applyFont="1" applyFill="1" applyBorder="1" applyAlignment="1">
      <alignment horizontal="left" vertical="top" wrapText="1"/>
    </xf>
    <xf numFmtId="0" fontId="1279" fillId="5" borderId="3" xfId="0" applyFont="1" applyFill="1" applyBorder="1" applyAlignment="1">
      <alignment horizontal="left" vertical="top" wrapText="1"/>
    </xf>
    <xf numFmtId="0" fontId="1280" fillId="5" borderId="3" xfId="0" applyFont="1" applyFill="1" applyBorder="1" applyAlignment="1">
      <alignment horizontal="left" vertical="top" wrapText="1"/>
    </xf>
    <xf numFmtId="0" fontId="1281" fillId="5" borderId="3" xfId="0" applyFont="1" applyFill="1" applyBorder="1" applyAlignment="1">
      <alignment horizontal="left" vertical="top" wrapText="1"/>
    </xf>
    <xf numFmtId="0" fontId="1282" fillId="5" borderId="3" xfId="0" applyFont="1" applyFill="1" applyBorder="1" applyAlignment="1">
      <alignment horizontal="left" vertical="top" wrapText="1"/>
    </xf>
    <xf numFmtId="0" fontId="1283" fillId="5" borderId="3" xfId="0" applyFont="1" applyFill="1" applyBorder="1" applyAlignment="1">
      <alignment horizontal="left" vertical="top" wrapText="1"/>
    </xf>
    <xf numFmtId="0" fontId="1284" fillId="5" borderId="3" xfId="0" applyFont="1" applyFill="1" applyBorder="1" applyAlignment="1">
      <alignment horizontal="left"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0" fillId="5" borderId="3" xfId="0" applyFont="1" applyFill="1" applyBorder="1" applyAlignment="1">
      <alignment horizontal="left" vertical="top" wrapText="1"/>
    </xf>
    <xf numFmtId="0" fontId="1291" fillId="5" borderId="3" xfId="0" applyFont="1" applyFill="1" applyBorder="1" applyAlignment="1">
      <alignment horizontal="left" vertical="top" wrapText="1"/>
    </xf>
    <xf numFmtId="0" fontId="1292" fillId="5" borderId="3" xfId="0" applyFont="1" applyFill="1" applyBorder="1" applyAlignment="1">
      <alignment horizontal="left" vertical="top" wrapText="1"/>
    </xf>
    <xf numFmtId="0" fontId="1293" fillId="5" borderId="3" xfId="0" applyFont="1" applyFill="1" applyBorder="1" applyAlignment="1">
      <alignment horizontal="left" vertical="top" wrapText="1"/>
    </xf>
    <xf numFmtId="0" fontId="1294" fillId="5" borderId="3" xfId="0" applyFont="1" applyFill="1" applyBorder="1" applyAlignment="1">
      <alignment horizontal="left" vertical="top" wrapText="1"/>
    </xf>
    <xf numFmtId="0" fontId="1295" fillId="5" borderId="3" xfId="0" applyFont="1" applyFill="1" applyBorder="1" applyAlignment="1">
      <alignment horizontal="left" vertical="top" wrapText="1"/>
    </xf>
    <xf numFmtId="0" fontId="1296" fillId="5" borderId="3" xfId="0" applyFont="1" applyFill="1" applyBorder="1" applyAlignment="1">
      <alignment horizontal="left" vertical="top" wrapText="1"/>
    </xf>
    <xf numFmtId="0" fontId="1297" fillId="5" borderId="3" xfId="0" applyFont="1" applyFill="1" applyBorder="1" applyAlignment="1">
      <alignment horizontal="left" vertical="top" wrapText="1"/>
    </xf>
    <xf numFmtId="0" fontId="1298" fillId="5" borderId="3" xfId="0" applyFont="1" applyFill="1" applyBorder="1" applyAlignment="1">
      <alignment horizontal="left" vertical="top" wrapText="1"/>
    </xf>
    <xf numFmtId="0" fontId="1299" fillId="5" borderId="3" xfId="0" applyFont="1" applyFill="1" applyBorder="1" applyAlignment="1">
      <alignment horizontal="left" vertical="top" wrapText="1"/>
    </xf>
    <xf numFmtId="0" fontId="1300" fillId="5" borderId="3" xfId="0" applyFont="1" applyFill="1" applyBorder="1" applyAlignment="1">
      <alignment horizontal="left" vertical="top" wrapText="1"/>
    </xf>
    <xf numFmtId="0" fontId="1301" fillId="5" borderId="3" xfId="0" applyFont="1" applyFill="1" applyBorder="1" applyAlignment="1">
      <alignment horizontal="left" vertical="top" wrapText="1"/>
    </xf>
    <xf numFmtId="0" fontId="1302" fillId="5" borderId="3" xfId="0" applyFont="1" applyFill="1" applyBorder="1" applyAlignment="1">
      <alignment horizontal="left" vertical="top" wrapText="1"/>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left" vertical="top" wrapText="1"/>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left" vertical="top" wrapText="1"/>
    </xf>
    <xf numFmtId="0" fontId="1313" fillId="5" borderId="3" xfId="0" applyFont="1" applyFill="1" applyBorder="1" applyAlignment="1">
      <alignment horizontal="left" vertical="top" wrapText="1"/>
    </xf>
    <xf numFmtId="0" fontId="1314" fillId="5" borderId="3" xfId="0" applyFont="1" applyFill="1" applyBorder="1" applyAlignment="1">
      <alignment horizontal="left" vertical="top" wrapText="1"/>
    </xf>
    <xf numFmtId="0" fontId="1315" fillId="5" borderId="3" xfId="0" applyFont="1" applyFill="1" applyBorder="1" applyAlignment="1">
      <alignment horizontal="left" vertical="top" wrapText="1"/>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left" vertical="top" wrapText="1"/>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center" vertical="top"/>
    </xf>
    <xf numFmtId="0" fontId="1328" fillId="5" borderId="3" xfId="0" applyFont="1" applyFill="1" applyBorder="1" applyAlignment="1">
      <alignment horizontal="left" vertical="top" wrapText="1"/>
    </xf>
    <xf numFmtId="0" fontId="1331" fillId="4" borderId="3" xfId="0" applyFont="1" applyFill="1" applyBorder="1" applyAlignment="1">
      <alignment horizontal="center"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left" vertical="top" wrapText="1"/>
    </xf>
    <xf numFmtId="0" fontId="1386" fillId="5" borderId="3" xfId="0" applyFont="1" applyFill="1" applyBorder="1" applyAlignment="1">
      <alignment horizontal="left" vertical="top" wrapText="1"/>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left" vertical="top" wrapText="1"/>
    </xf>
    <xf numFmtId="0" fontId="1392" fillId="5" borderId="3" xfId="0" applyFont="1" applyFill="1" applyBorder="1" applyAlignment="1">
      <alignment horizontal="left" vertical="top" wrapText="1"/>
    </xf>
    <xf numFmtId="0" fontId="1393" fillId="5" borderId="3" xfId="0" applyFont="1" applyFill="1" applyBorder="1" applyAlignment="1">
      <alignment horizontal="left" vertical="top" wrapText="1"/>
    </xf>
    <xf numFmtId="0" fontId="1394" fillId="5" borderId="3" xfId="0" applyFont="1" applyFill="1" applyBorder="1" applyAlignment="1">
      <alignment horizontal="left" vertical="top" wrapText="1"/>
    </xf>
    <xf numFmtId="0" fontId="1395" fillId="5" borderId="3" xfId="0" applyFont="1" applyFill="1" applyBorder="1" applyAlignment="1">
      <alignment horizontal="left" vertical="top" wrapText="1"/>
    </xf>
    <xf numFmtId="0" fontId="1396" fillId="5" borderId="3" xfId="0" applyFont="1" applyFill="1" applyBorder="1" applyAlignment="1">
      <alignment horizontal="left" vertical="top" wrapText="1"/>
    </xf>
    <xf numFmtId="0" fontId="1397" fillId="5" borderId="3" xfId="0" applyFont="1" applyFill="1" applyBorder="1" applyAlignment="1">
      <alignment horizontal="left" vertical="top" wrapText="1"/>
    </xf>
    <xf numFmtId="0" fontId="1398" fillId="5" borderId="3" xfId="0" applyFont="1" applyFill="1" applyBorder="1" applyAlignment="1">
      <alignment horizontal="left" vertical="top" wrapText="1"/>
    </xf>
    <xf numFmtId="0" fontId="1399" fillId="5" borderId="3" xfId="0" applyFont="1" applyFill="1" applyBorder="1" applyAlignment="1">
      <alignment horizontal="left" vertical="top" wrapText="1"/>
    </xf>
    <xf numFmtId="0" fontId="1400" fillId="5" borderId="3" xfId="0" applyFont="1" applyFill="1" applyBorder="1" applyAlignment="1">
      <alignment horizontal="left" vertical="top" wrapText="1"/>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center" vertical="top"/>
    </xf>
    <xf numFmtId="0" fontId="1404" fillId="5" borderId="3" xfId="0" applyFont="1" applyFill="1" applyBorder="1" applyAlignment="1">
      <alignment horizontal="center" vertical="top"/>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center" vertical="top"/>
    </xf>
    <xf numFmtId="0" fontId="1410" fillId="5" borderId="3" xfId="0" applyFont="1" applyFill="1" applyBorder="1" applyAlignment="1">
      <alignment horizontal="left" vertical="top" wrapText="1"/>
    </xf>
    <xf numFmtId="0" fontId="1411" fillId="5" borderId="3" xfId="0" applyFont="1" applyFill="1" applyBorder="1" applyAlignment="1">
      <alignment horizontal="left" vertical="top" wrapText="1"/>
    </xf>
    <xf numFmtId="0" fontId="1412" fillId="5" borderId="3" xfId="0" applyFont="1" applyFill="1" applyBorder="1" applyAlignment="1">
      <alignment horizontal="left" vertical="top" wrapText="1"/>
    </xf>
    <xf numFmtId="0" fontId="1413" fillId="5" borderId="3" xfId="0" applyFont="1" applyFill="1" applyBorder="1" applyAlignment="1">
      <alignment horizontal="left" vertical="top" wrapText="1"/>
    </xf>
    <xf numFmtId="0" fontId="1414" fillId="5" borderId="3" xfId="0" applyFont="1" applyFill="1" applyBorder="1" applyAlignment="1">
      <alignment horizontal="left" vertical="top" wrapText="1"/>
    </xf>
    <xf numFmtId="0" fontId="1415" fillId="5" borderId="3" xfId="0" applyFont="1" applyFill="1" applyBorder="1" applyAlignment="1">
      <alignment horizontal="left" vertical="top" wrapText="1"/>
    </xf>
    <xf numFmtId="0" fontId="1416" fillId="5" borderId="3" xfId="0" applyFont="1" applyFill="1" applyBorder="1" applyAlignment="1">
      <alignment horizontal="left" vertical="top" wrapText="1"/>
    </xf>
    <xf numFmtId="0" fontId="1417" fillId="5" borderId="3" xfId="0" applyFont="1" applyFill="1" applyBorder="1" applyAlignment="1">
      <alignment horizontal="left" vertical="top" wrapText="1"/>
    </xf>
    <xf numFmtId="0" fontId="1418" fillId="5" borderId="3" xfId="0" applyFont="1" applyFill="1" applyBorder="1" applyAlignment="1">
      <alignment horizontal="left" vertical="top" wrapText="1"/>
    </xf>
    <xf numFmtId="0" fontId="1419" fillId="5" borderId="3" xfId="0" applyFont="1" applyFill="1" applyBorder="1" applyAlignment="1">
      <alignment horizontal="left" vertical="top" wrapText="1"/>
    </xf>
    <xf numFmtId="0" fontId="1420" fillId="5" borderId="3" xfId="0" applyFont="1" applyFill="1" applyBorder="1" applyAlignment="1">
      <alignment horizontal="left" vertical="top" wrapText="1"/>
    </xf>
    <xf numFmtId="0" fontId="1421" fillId="5" borderId="3" xfId="0" applyFont="1" applyFill="1" applyBorder="1" applyAlignment="1">
      <alignment horizontal="left" vertical="top" wrapText="1"/>
    </xf>
    <xf numFmtId="0" fontId="1422" fillId="5" borderId="3" xfId="0" applyFont="1" applyFill="1" applyBorder="1" applyAlignment="1">
      <alignment horizontal="left" vertical="top" wrapText="1"/>
    </xf>
    <xf numFmtId="0" fontId="1423" fillId="5" borderId="3" xfId="0" applyFont="1" applyFill="1" applyBorder="1" applyAlignment="1">
      <alignment horizontal="left" vertical="top" wrapText="1"/>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left" vertical="top" wrapText="1"/>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left" vertical="top" wrapText="1"/>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left" vertical="top" wrapText="1"/>
    </xf>
    <xf numFmtId="0" fontId="1442"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4" fillId="5" borderId="3" xfId="0" applyFont="1" applyFill="1" applyBorder="1" applyAlignment="1">
      <alignment horizontal="left" vertical="top" wrapText="1"/>
    </xf>
    <xf numFmtId="0" fontId="1445"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center" vertical="top"/>
    </xf>
    <xf numFmtId="0" fontId="1451" fillId="5" borderId="3" xfId="0" applyFont="1" applyFill="1" applyBorder="1" applyAlignment="1">
      <alignment horizontal="center" vertical="top"/>
    </xf>
    <xf numFmtId="0" fontId="1452" fillId="5" borderId="3" xfId="0" applyFont="1" applyFill="1" applyBorder="1" applyAlignment="1">
      <alignment horizontal="center" vertical="top"/>
    </xf>
    <xf numFmtId="0" fontId="1453" fillId="5" borderId="3" xfId="0" applyFont="1" applyFill="1" applyBorder="1" applyAlignment="1">
      <alignment horizontal="center" vertical="top"/>
    </xf>
    <xf numFmtId="0" fontId="1454" fillId="5" borderId="3" xfId="0" applyFont="1" applyFill="1" applyBorder="1" applyAlignment="1">
      <alignment horizontal="center" vertical="top"/>
    </xf>
    <xf numFmtId="0" fontId="1455" fillId="5" borderId="3" xfId="0" applyFont="1" applyFill="1" applyBorder="1" applyAlignment="1">
      <alignment horizontal="center" vertical="top"/>
    </xf>
    <xf numFmtId="0" fontId="1456" fillId="5" borderId="3" xfId="0" applyFont="1" applyFill="1" applyBorder="1" applyAlignment="1">
      <alignment horizontal="center" vertical="top"/>
    </xf>
    <xf numFmtId="0" fontId="1457" fillId="5" borderId="3" xfId="0" applyFont="1" applyFill="1" applyBorder="1" applyAlignment="1">
      <alignment horizontal="center" vertical="top"/>
    </xf>
    <xf numFmtId="0" fontId="1458" fillId="5" borderId="3" xfId="0" applyFont="1" applyFill="1" applyBorder="1" applyAlignment="1">
      <alignment horizontal="center" vertical="top"/>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left" vertical="top" wrapText="1"/>
    </xf>
    <xf numFmtId="0" fontId="1465" fillId="5" borderId="3" xfId="0" applyFont="1" applyFill="1" applyBorder="1" applyAlignment="1">
      <alignment horizontal="left" vertical="top" wrapText="1"/>
    </xf>
    <xf numFmtId="0" fontId="1466" fillId="5" borderId="3" xfId="0" applyFont="1" applyFill="1" applyBorder="1" applyAlignment="1">
      <alignment horizontal="left" vertical="top" wrapText="1"/>
    </xf>
    <xf numFmtId="0" fontId="1467" fillId="5" borderId="3" xfId="0" applyFont="1" applyFill="1" applyBorder="1" applyAlignment="1">
      <alignment horizontal="center" vertical="top"/>
    </xf>
    <xf numFmtId="0" fontId="1468" fillId="5" borderId="3" xfId="0" applyFont="1" applyFill="1" applyBorder="1" applyAlignment="1">
      <alignment horizontal="center" vertical="top"/>
    </xf>
    <xf numFmtId="0" fontId="1469" fillId="5" borderId="3" xfId="0" applyFont="1" applyFill="1" applyBorder="1" applyAlignment="1">
      <alignment horizontal="center" vertical="top"/>
    </xf>
    <xf numFmtId="0" fontId="1470" fillId="5" borderId="3" xfId="0" applyFont="1" applyFill="1" applyBorder="1" applyAlignment="1">
      <alignment horizontal="center" vertical="top"/>
    </xf>
    <xf numFmtId="0" fontId="1471" fillId="5" borderId="3" xfId="0" applyFont="1" applyFill="1" applyBorder="1" applyAlignment="1">
      <alignment horizontal="center" vertical="top"/>
    </xf>
    <xf numFmtId="0" fontId="1472" fillId="5" borderId="3" xfId="0" applyFont="1" applyFill="1" applyBorder="1" applyAlignment="1">
      <alignment horizontal="center" vertical="top"/>
    </xf>
    <xf numFmtId="0" fontId="1473" fillId="5" borderId="3" xfId="0" applyFont="1" applyFill="1" applyBorder="1" applyAlignment="1">
      <alignment horizontal="center" vertical="top"/>
    </xf>
    <xf numFmtId="0" fontId="1474" fillId="5" borderId="3" xfId="0" applyFont="1" applyFill="1" applyBorder="1" applyAlignment="1">
      <alignment horizontal="center" vertical="top"/>
    </xf>
    <xf numFmtId="0" fontId="1475" fillId="5" borderId="3" xfId="0" applyFont="1" applyFill="1" applyBorder="1" applyAlignment="1">
      <alignment horizontal="center" vertical="top"/>
    </xf>
    <xf numFmtId="0" fontId="1476" fillId="5" borderId="3" xfId="0" applyFont="1" applyFill="1" applyBorder="1" applyAlignment="1">
      <alignment horizontal="center" vertical="top"/>
    </xf>
    <xf numFmtId="0" fontId="1477" fillId="5" borderId="3" xfId="0" applyFont="1" applyFill="1" applyBorder="1" applyAlignment="1">
      <alignment horizontal="center" vertical="top"/>
    </xf>
    <xf numFmtId="0" fontId="1478" fillId="5" borderId="3" xfId="0" applyFont="1" applyFill="1" applyBorder="1" applyAlignment="1">
      <alignment horizontal="center" vertical="top"/>
    </xf>
    <xf numFmtId="0" fontId="1479" fillId="5" borderId="3" xfId="0" applyFont="1" applyFill="1" applyBorder="1" applyAlignment="1">
      <alignment horizontal="center" vertical="top"/>
    </xf>
    <xf numFmtId="0" fontId="1480" fillId="5" borderId="3" xfId="0" applyFont="1" applyFill="1" applyBorder="1" applyAlignment="1">
      <alignment horizontal="center" vertical="top"/>
    </xf>
    <xf numFmtId="0" fontId="1481" fillId="5" borderId="3" xfId="0" applyFont="1" applyFill="1" applyBorder="1" applyAlignment="1">
      <alignment horizontal="left" vertical="top" wrapText="1"/>
    </xf>
    <xf numFmtId="0" fontId="1482" fillId="5" borderId="3" xfId="0" applyFont="1" applyFill="1" applyBorder="1" applyAlignment="1">
      <alignment horizontal="left" vertical="top" wrapText="1"/>
    </xf>
    <xf numFmtId="0" fontId="1483" fillId="5" borderId="3" xfId="0" applyFont="1" applyFill="1" applyBorder="1" applyAlignment="1">
      <alignment horizontal="left" vertical="top" wrapText="1"/>
    </xf>
    <xf numFmtId="0" fontId="1484" fillId="5" borderId="3" xfId="0" applyFont="1" applyFill="1" applyBorder="1" applyAlignment="1">
      <alignment horizontal="left" vertical="top" wrapText="1"/>
    </xf>
    <xf numFmtId="0" fontId="1485"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center" vertical="top"/>
    </xf>
    <xf numFmtId="0" fontId="1490" fillId="5" borderId="3" xfId="0" applyFont="1" applyFill="1" applyBorder="1" applyAlignment="1">
      <alignment horizontal="center" vertical="top"/>
    </xf>
    <xf numFmtId="0" fontId="1491" fillId="5" borderId="3" xfId="0" applyFont="1" applyFill="1" applyBorder="1" applyAlignment="1">
      <alignment horizontal="center" vertical="top"/>
    </xf>
    <xf numFmtId="0" fontId="1492" fillId="5" borderId="3" xfId="0" applyFont="1" applyFill="1" applyBorder="1" applyAlignment="1">
      <alignment horizontal="center" vertical="top"/>
    </xf>
    <xf numFmtId="0" fontId="1493" fillId="5" borderId="3" xfId="0" applyFont="1" applyFill="1" applyBorder="1" applyAlignment="1">
      <alignment horizontal="center" vertical="top"/>
    </xf>
    <xf numFmtId="0" fontId="1494" fillId="5" borderId="3" xfId="0" applyFont="1" applyFill="1" applyBorder="1" applyAlignment="1">
      <alignment horizontal="center" vertical="top"/>
    </xf>
    <xf numFmtId="0" fontId="1495" fillId="5" borderId="3" xfId="0" applyFont="1" applyFill="1" applyBorder="1" applyAlignment="1">
      <alignment horizontal="center" vertical="top"/>
    </xf>
    <xf numFmtId="0" fontId="1496" fillId="5" borderId="3" xfId="0" applyFont="1" applyFill="1" applyBorder="1" applyAlignment="1">
      <alignment horizontal="center" vertical="top"/>
    </xf>
    <xf numFmtId="0" fontId="1497" fillId="5" borderId="3" xfId="0" applyFont="1" applyFill="1" applyBorder="1" applyAlignment="1">
      <alignment horizontal="center" vertical="top"/>
    </xf>
    <xf numFmtId="0" fontId="1498" fillId="5" borderId="3" xfId="0" applyFont="1" applyFill="1" applyBorder="1" applyAlignment="1">
      <alignment horizontal="center" vertical="top"/>
    </xf>
    <xf numFmtId="0" fontId="1499" fillId="5" borderId="3" xfId="0" applyFont="1" applyFill="1" applyBorder="1" applyAlignment="1">
      <alignment horizontal="center" vertical="top"/>
    </xf>
    <xf numFmtId="0" fontId="1500" fillId="5" borderId="3" xfId="0" applyFont="1" applyFill="1" applyBorder="1" applyAlignment="1">
      <alignment horizontal="center" vertical="top"/>
    </xf>
    <xf numFmtId="0" fontId="1501" fillId="5" borderId="3" xfId="0" applyFont="1" applyFill="1" applyBorder="1" applyAlignment="1">
      <alignment horizontal="center" vertical="top"/>
    </xf>
    <xf numFmtId="0" fontId="1502" fillId="5" borderId="3" xfId="0" applyFont="1" applyFill="1" applyBorder="1" applyAlignment="1">
      <alignment horizontal="center" vertical="top"/>
    </xf>
    <xf numFmtId="0" fontId="1503" fillId="5" borderId="3" xfId="0" applyFont="1" applyFill="1" applyBorder="1" applyAlignment="1">
      <alignment horizontal="center" vertical="top"/>
    </xf>
    <xf numFmtId="0" fontId="1504" fillId="5" borderId="3" xfId="0" applyFont="1" applyFill="1" applyBorder="1" applyAlignment="1">
      <alignment horizontal="center" vertical="top"/>
    </xf>
    <xf numFmtId="0" fontId="1505" fillId="5" borderId="3" xfId="0" applyFont="1" applyFill="1" applyBorder="1" applyAlignment="1">
      <alignment horizontal="center" vertical="top"/>
    </xf>
    <xf numFmtId="0" fontId="1506" fillId="5" borderId="3" xfId="0" applyFont="1" applyFill="1" applyBorder="1" applyAlignment="1">
      <alignment horizontal="center" vertical="top"/>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left" vertical="top" wrapText="1"/>
    </xf>
    <xf numFmtId="0" fontId="1516" fillId="5" borderId="3" xfId="0" applyFont="1" applyFill="1" applyBorder="1" applyAlignment="1">
      <alignment horizontal="left" vertical="top" wrapText="1"/>
    </xf>
    <xf numFmtId="0" fontId="1517" fillId="5" borderId="3" xfId="0" applyFont="1" applyFill="1" applyBorder="1" applyAlignment="1">
      <alignment horizontal="left" vertical="top" wrapText="1"/>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3" borderId="3" xfId="0" applyFont="1" applyFill="1" applyBorder="1" applyAlignment="1">
      <alignment horizontal="left" vertical="top" wrapText="1"/>
    </xf>
    <xf numFmtId="0" fontId="1545" fillId="4" borderId="3" xfId="0" applyFont="1" applyFill="1" applyBorder="1" applyAlignment="1">
      <alignment horizontal="center" vertical="top" wrapText="1"/>
    </xf>
    <xf numFmtId="0" fontId="1546" fillId="5" borderId="3" xfId="0" applyFont="1" applyFill="1" applyBorder="1" applyAlignment="1">
      <alignment horizontal="left" vertical="top" wrapText="1"/>
    </xf>
    <xf numFmtId="0" fontId="1547" fillId="5" borderId="3" xfId="0" applyFont="1" applyFill="1" applyBorder="1" applyAlignment="1">
      <alignment horizontal="left" vertical="top" wrapText="1"/>
    </xf>
    <xf numFmtId="0" fontId="1548" fillId="5" borderId="3" xfId="0" applyFont="1" applyFill="1" applyBorder="1" applyAlignment="1">
      <alignment horizontal="left" vertical="top" wrapText="1"/>
    </xf>
    <xf numFmtId="0" fontId="1549" fillId="5" borderId="3" xfId="0" applyFont="1" applyFill="1" applyBorder="1" applyAlignment="1">
      <alignment horizontal="left" vertical="top" wrapText="1"/>
    </xf>
    <xf numFmtId="0" fontId="1550" fillId="5" borderId="3" xfId="0" applyFont="1" applyFill="1" applyBorder="1" applyAlignment="1">
      <alignment horizontal="center" vertical="top"/>
    </xf>
    <xf numFmtId="0" fontId="1551" fillId="5" borderId="3" xfId="0" applyFont="1" applyFill="1" applyBorder="1" applyAlignment="1">
      <alignment horizontal="center" vertical="top"/>
    </xf>
    <xf numFmtId="0" fontId="1552" fillId="5" borderId="3" xfId="0" applyFont="1" applyFill="1" applyBorder="1" applyAlignment="1">
      <alignment horizontal="center" vertical="top"/>
    </xf>
    <xf numFmtId="0" fontId="1553" fillId="5" borderId="3" xfId="0" applyFont="1" applyFill="1" applyBorder="1" applyAlignment="1">
      <alignment horizontal="left" vertical="top" wrapText="1"/>
    </xf>
    <xf numFmtId="0" fontId="1554"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left" vertical="top" wrapText="1"/>
    </xf>
    <xf numFmtId="0" fontId="1558" fillId="5" borderId="3" xfId="0" applyFont="1" applyFill="1" applyBorder="1" applyAlignment="1">
      <alignment horizontal="left" vertical="top" wrapText="1"/>
    </xf>
    <xf numFmtId="0" fontId="1559" fillId="5" borderId="3" xfId="0" applyFont="1" applyFill="1" applyBorder="1" applyAlignment="1">
      <alignment horizontal="left" vertical="top" wrapText="1"/>
    </xf>
    <xf numFmtId="0" fontId="1560" fillId="5" borderId="3" xfId="0" applyFont="1" applyFill="1" applyBorder="1" applyAlignment="1">
      <alignment horizontal="left" vertical="top" wrapText="1"/>
    </xf>
    <xf numFmtId="0" fontId="1561" fillId="5" borderId="3" xfId="0" applyFont="1" applyFill="1" applyBorder="1" applyAlignment="1">
      <alignment horizontal="left" vertical="top" wrapText="1"/>
    </xf>
    <xf numFmtId="0" fontId="1562" fillId="5" borderId="3" xfId="0" applyFont="1" applyFill="1" applyBorder="1" applyAlignment="1">
      <alignment horizontal="center" vertical="top"/>
    </xf>
    <xf numFmtId="0" fontId="1563" fillId="5" borderId="3" xfId="0" applyFont="1" applyFill="1" applyBorder="1" applyAlignment="1">
      <alignment horizontal="center" vertical="top"/>
    </xf>
    <xf numFmtId="0" fontId="1564" fillId="5" borderId="3" xfId="0" applyFont="1" applyFill="1" applyBorder="1" applyAlignment="1">
      <alignment horizontal="center" vertical="top"/>
    </xf>
    <xf numFmtId="0" fontId="1565" fillId="5" borderId="3" xfId="0" applyFont="1" applyFill="1" applyBorder="1" applyAlignment="1">
      <alignment horizontal="center" vertical="top"/>
    </xf>
    <xf numFmtId="0" fontId="1566" fillId="5" borderId="3" xfId="0" applyFont="1" applyFill="1" applyBorder="1" applyAlignment="1">
      <alignment horizontal="center" vertical="top"/>
    </xf>
    <xf numFmtId="0" fontId="1567" fillId="5" borderId="3" xfId="0" applyFont="1" applyFill="1" applyBorder="1" applyAlignment="1">
      <alignment horizontal="center" vertical="top"/>
    </xf>
    <xf numFmtId="0" fontId="1568" fillId="5" borderId="3" xfId="0" applyFont="1" applyFill="1" applyBorder="1" applyAlignment="1">
      <alignment horizontal="center" vertical="top"/>
    </xf>
    <xf numFmtId="0" fontId="1569" fillId="5" borderId="3" xfId="0" applyFont="1" applyFill="1" applyBorder="1" applyAlignment="1">
      <alignment horizontal="center" vertical="top"/>
    </xf>
    <xf numFmtId="0" fontId="1570" fillId="5" borderId="3" xfId="0" applyFont="1" applyFill="1" applyBorder="1" applyAlignment="1">
      <alignment horizontal="center" vertical="top"/>
    </xf>
    <xf numFmtId="0" fontId="1571" fillId="5" borderId="3" xfId="0" applyFont="1" applyFill="1" applyBorder="1" applyAlignment="1">
      <alignment horizontal="center" vertical="top"/>
    </xf>
    <xf numFmtId="0" fontId="1572" fillId="5" borderId="3" xfId="0" applyFont="1" applyFill="1" applyBorder="1" applyAlignment="1">
      <alignment horizontal="center" vertical="top"/>
    </xf>
    <xf numFmtId="0" fontId="1573" fillId="5" borderId="3" xfId="0" applyFont="1" applyFill="1" applyBorder="1" applyAlignment="1">
      <alignment horizontal="center" vertical="top"/>
    </xf>
    <xf numFmtId="0" fontId="1574" fillId="5" borderId="3" xfId="0" applyFont="1" applyFill="1" applyBorder="1" applyAlignment="1">
      <alignment horizontal="center" vertical="top"/>
    </xf>
    <xf numFmtId="0" fontId="1575" fillId="5" borderId="3" xfId="0" applyFont="1" applyFill="1" applyBorder="1" applyAlignment="1">
      <alignment horizontal="center" vertical="top"/>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center" vertical="top"/>
    </xf>
    <xf numFmtId="0" fontId="1583" fillId="5" borderId="3" xfId="0" applyFont="1" applyFill="1" applyBorder="1" applyAlignment="1">
      <alignment horizontal="center" vertical="top"/>
    </xf>
    <xf numFmtId="0" fontId="1584" fillId="5" borderId="3" xfId="0" applyFont="1" applyFill="1" applyBorder="1" applyAlignment="1">
      <alignment horizontal="center" vertical="top"/>
    </xf>
    <xf numFmtId="0" fontId="1585" fillId="5" borderId="3" xfId="0" applyFont="1" applyFill="1" applyBorder="1" applyAlignment="1">
      <alignment horizontal="center" vertical="top"/>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left" vertical="top" wrapText="1"/>
    </xf>
    <xf numFmtId="0" fontId="1602" fillId="5" borderId="3" xfId="0" applyFont="1" applyFill="1" applyBorder="1" applyAlignment="1">
      <alignment horizontal="left" vertical="top" wrapText="1"/>
    </xf>
    <xf numFmtId="0" fontId="1603" fillId="5" borderId="3" xfId="0" applyFont="1" applyFill="1" applyBorder="1" applyAlignment="1">
      <alignment horizontal="left" vertical="top" wrapText="1"/>
    </xf>
    <xf numFmtId="0" fontId="1604" fillId="5" borderId="3" xfId="0" applyFont="1" applyFill="1" applyBorder="1" applyAlignment="1">
      <alignment horizontal="center" vertical="top"/>
    </xf>
    <xf numFmtId="0" fontId="1605" fillId="5" borderId="3" xfId="0" applyFont="1" applyFill="1" applyBorder="1" applyAlignment="1">
      <alignment horizontal="left" vertical="top" wrapText="1"/>
    </xf>
    <xf numFmtId="0" fontId="1606" fillId="5" borderId="3" xfId="0" applyFont="1" applyFill="1" applyBorder="1" applyAlignment="1">
      <alignment horizontal="left" vertical="top" wrapText="1"/>
    </xf>
    <xf numFmtId="0" fontId="1607" fillId="5" borderId="3" xfId="0" applyFont="1" applyFill="1" applyBorder="1" applyAlignment="1">
      <alignment horizontal="left" vertical="top" wrapText="1"/>
    </xf>
    <xf numFmtId="0" fontId="1608" fillId="5" borderId="3" xfId="0" applyFont="1" applyFill="1" applyBorder="1" applyAlignment="1">
      <alignment horizontal="left" vertical="top" wrapText="1"/>
    </xf>
    <xf numFmtId="0" fontId="1609" fillId="5" borderId="3" xfId="0" applyFont="1" applyFill="1" applyBorder="1" applyAlignment="1">
      <alignment horizontal="left" vertical="top" wrapText="1"/>
    </xf>
    <xf numFmtId="0" fontId="1610" fillId="5" borderId="3" xfId="0" applyFont="1" applyFill="1" applyBorder="1" applyAlignment="1">
      <alignment horizontal="left" vertical="top" wrapText="1"/>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center" vertical="top"/>
    </xf>
    <xf numFmtId="0" fontId="1628" fillId="5" borderId="3" xfId="0" applyFont="1" applyFill="1" applyBorder="1" applyAlignment="1">
      <alignment horizontal="left" vertical="top" wrapText="1"/>
    </xf>
    <xf numFmtId="0" fontId="1629" fillId="5" borderId="3" xfId="0" applyFont="1" applyFill="1" applyBorder="1" applyAlignment="1">
      <alignment horizontal="left" vertical="top" wrapText="1"/>
    </xf>
    <xf numFmtId="0" fontId="1630" fillId="5" borderId="3" xfId="0" applyFont="1" applyFill="1" applyBorder="1" applyAlignment="1">
      <alignment horizontal="left" vertical="top" wrapText="1"/>
    </xf>
    <xf numFmtId="0" fontId="1631" fillId="5" borderId="3" xfId="0" applyFont="1" applyFill="1" applyBorder="1" applyAlignment="1">
      <alignment horizontal="left" vertical="top" wrapText="1"/>
    </xf>
    <xf numFmtId="0" fontId="1632" fillId="5" borderId="3" xfId="0" applyFont="1" applyFill="1" applyBorder="1" applyAlignment="1">
      <alignment horizontal="center" vertical="top"/>
    </xf>
    <xf numFmtId="0" fontId="1633" fillId="5" borderId="3" xfId="0" applyFont="1" applyFill="1" applyBorder="1" applyAlignment="1">
      <alignment horizontal="center" vertical="top"/>
    </xf>
    <xf numFmtId="0" fontId="1634" fillId="5" borderId="3" xfId="0" applyFont="1" applyFill="1" applyBorder="1" applyAlignment="1">
      <alignment horizontal="center" vertical="top"/>
    </xf>
    <xf numFmtId="0" fontId="1635" fillId="5" borderId="3" xfId="0" applyFont="1" applyFill="1" applyBorder="1" applyAlignment="1">
      <alignment horizontal="center" vertical="top"/>
    </xf>
    <xf numFmtId="0" fontId="1636" fillId="5" borderId="3" xfId="0" applyFont="1" applyFill="1" applyBorder="1" applyAlignment="1">
      <alignment horizontal="center" vertical="top"/>
    </xf>
    <xf numFmtId="0" fontId="1637" fillId="5" borderId="3" xfId="0" applyFont="1" applyFill="1" applyBorder="1" applyAlignment="1">
      <alignment horizontal="center" vertical="top"/>
    </xf>
    <xf numFmtId="0" fontId="1638" fillId="5" borderId="3" xfId="0" applyFont="1" applyFill="1" applyBorder="1" applyAlignment="1">
      <alignment horizontal="center" vertical="top"/>
    </xf>
    <xf numFmtId="0" fontId="1639"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2" fillId="5" borderId="3" xfId="0" applyFont="1" applyFill="1" applyBorder="1" applyAlignment="1">
      <alignment horizontal="left" vertical="top" wrapText="1"/>
    </xf>
    <xf numFmtId="0" fontId="1643" fillId="5" borderId="3" xfId="0" applyFont="1" applyFill="1" applyBorder="1" applyAlignment="1">
      <alignment horizontal="left" vertical="top" wrapText="1"/>
    </xf>
    <xf numFmtId="0" fontId="1644" fillId="5" borderId="3" xfId="0" applyFont="1" applyFill="1" applyBorder="1" applyAlignment="1">
      <alignment horizontal="left" vertical="top" wrapText="1"/>
    </xf>
    <xf numFmtId="0" fontId="1645" fillId="5" borderId="3" xfId="0" applyFont="1" applyFill="1" applyBorder="1" applyAlignment="1">
      <alignment horizontal="left" vertical="top" wrapText="1"/>
    </xf>
    <xf numFmtId="0" fontId="1646" fillId="5" borderId="3" xfId="0" applyFont="1" applyFill="1" applyBorder="1" applyAlignment="1">
      <alignment horizontal="left" vertical="top" wrapText="1"/>
    </xf>
    <xf numFmtId="0" fontId="1647" fillId="5" borderId="3" xfId="0" applyFont="1" applyFill="1" applyBorder="1" applyAlignment="1">
      <alignment horizontal="left" vertical="top" wrapText="1"/>
    </xf>
    <xf numFmtId="0" fontId="1648" fillId="5" borderId="3" xfId="0" applyFont="1" applyFill="1" applyBorder="1" applyAlignment="1">
      <alignment horizontal="left" vertical="top" wrapText="1"/>
    </xf>
    <xf numFmtId="0" fontId="1649" fillId="5" borderId="3" xfId="0" applyFont="1" applyFill="1" applyBorder="1" applyAlignment="1">
      <alignment horizontal="left" vertical="top" wrapText="1"/>
    </xf>
    <xf numFmtId="0" fontId="1650" fillId="5" borderId="3" xfId="0" applyFont="1" applyFill="1" applyBorder="1" applyAlignment="1">
      <alignment horizontal="left" vertical="top" wrapText="1"/>
    </xf>
    <xf numFmtId="0" fontId="1651" fillId="5" borderId="3" xfId="0" applyFont="1" applyFill="1" applyBorder="1" applyAlignment="1">
      <alignment horizontal="left" vertical="top" wrapText="1"/>
    </xf>
    <xf numFmtId="0" fontId="1652" fillId="5" borderId="3" xfId="0" applyFont="1" applyFill="1" applyBorder="1" applyAlignment="1">
      <alignment horizontal="left" vertical="top" wrapText="1"/>
    </xf>
    <xf numFmtId="0" fontId="1653" fillId="5" borderId="3" xfId="0" applyFont="1" applyFill="1" applyBorder="1" applyAlignment="1">
      <alignment horizontal="left" vertical="top" wrapText="1"/>
    </xf>
    <xf numFmtId="0" fontId="1654" fillId="5" borderId="3" xfId="0" applyFont="1" applyFill="1" applyBorder="1" applyAlignment="1">
      <alignment horizontal="left" vertical="top" wrapText="1"/>
    </xf>
    <xf numFmtId="0" fontId="1655" fillId="5" borderId="3" xfId="0" applyFont="1" applyFill="1" applyBorder="1" applyAlignment="1">
      <alignment horizontal="left" vertical="top" wrapText="1"/>
    </xf>
    <xf numFmtId="0" fontId="1656" fillId="5" borderId="3" xfId="0" applyFont="1" applyFill="1" applyBorder="1" applyAlignment="1">
      <alignment horizontal="left" vertical="top" wrapText="1"/>
    </xf>
    <xf numFmtId="0" fontId="1657" fillId="5" borderId="3" xfId="0" applyFont="1" applyFill="1" applyBorder="1" applyAlignment="1">
      <alignment horizontal="left" vertical="top" wrapText="1"/>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left" vertical="top" wrapText="1"/>
    </xf>
    <xf numFmtId="0" fontId="1661" fillId="5" borderId="3" xfId="0" applyFont="1" applyFill="1" applyBorder="1" applyAlignment="1">
      <alignment horizontal="left" vertical="top" wrapText="1"/>
    </xf>
    <xf numFmtId="0" fontId="1662" fillId="5" borderId="3" xfId="0" applyFont="1" applyFill="1" applyBorder="1" applyAlignment="1">
      <alignment horizontal="left" vertical="top" wrapText="1"/>
    </xf>
    <xf numFmtId="0" fontId="1663" fillId="5" borderId="3" xfId="0" applyFont="1" applyFill="1" applyBorder="1" applyAlignment="1">
      <alignment horizontal="left" vertical="top" wrapText="1"/>
    </xf>
    <xf numFmtId="0" fontId="1664" fillId="5" borderId="3" xfId="0" applyFont="1" applyFill="1" applyBorder="1" applyAlignment="1">
      <alignment horizontal="left" vertical="top" wrapText="1"/>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68" fillId="5" borderId="3" xfId="0" applyFont="1" applyFill="1" applyBorder="1" applyAlignment="1">
      <alignment horizontal="left" vertical="top" wrapText="1"/>
    </xf>
    <xf numFmtId="0" fontId="1669"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1" fillId="5" borderId="3" xfId="0" applyFont="1" applyFill="1" applyBorder="1" applyAlignment="1">
      <alignment horizontal="left" vertical="top" wrapText="1"/>
    </xf>
    <xf numFmtId="0" fontId="1672" fillId="5" borderId="3" xfId="0" applyFont="1" applyFill="1" applyBorder="1" applyAlignment="1">
      <alignment horizontal="left" vertical="top" wrapText="1"/>
    </xf>
    <xf numFmtId="0" fontId="1673" fillId="5" borderId="3" xfId="0" applyFont="1" applyFill="1" applyBorder="1" applyAlignment="1">
      <alignment horizontal="left" vertical="top" wrapText="1"/>
    </xf>
    <xf numFmtId="0" fontId="1674" fillId="5" borderId="3" xfId="0" applyFont="1" applyFill="1" applyBorder="1" applyAlignment="1">
      <alignment horizontal="left" vertical="top" wrapText="1"/>
    </xf>
    <xf numFmtId="0" fontId="1675" fillId="5" borderId="3" xfId="0" applyFont="1" applyFill="1" applyBorder="1" applyAlignment="1">
      <alignment horizontal="left" vertical="top" wrapText="1"/>
    </xf>
    <xf numFmtId="0" fontId="1676" fillId="5" borderId="3" xfId="0" applyFont="1" applyFill="1" applyBorder="1" applyAlignment="1">
      <alignment horizontal="left" vertical="top" wrapText="1"/>
    </xf>
    <xf numFmtId="0" fontId="1677" fillId="5" borderId="3" xfId="0" applyFont="1" applyFill="1" applyBorder="1" applyAlignment="1">
      <alignment horizontal="left" vertical="top" wrapText="1"/>
    </xf>
    <xf numFmtId="0" fontId="1678" fillId="5" borderId="3" xfId="0" applyFont="1" applyFill="1" applyBorder="1" applyAlignment="1">
      <alignment horizontal="left" vertical="top" wrapText="1"/>
    </xf>
    <xf numFmtId="0" fontId="1679" fillId="5" borderId="3" xfId="0" applyFont="1" applyFill="1" applyBorder="1" applyAlignment="1">
      <alignment horizontal="left" vertical="top" wrapText="1"/>
    </xf>
    <xf numFmtId="0" fontId="1680" fillId="5" borderId="3" xfId="0" applyFont="1" applyFill="1" applyBorder="1" applyAlignment="1">
      <alignment horizontal="left" vertical="top" wrapText="1"/>
    </xf>
    <xf numFmtId="0" fontId="1681" fillId="5" borderId="3" xfId="0" applyFont="1" applyFill="1" applyBorder="1" applyAlignment="1">
      <alignment horizontal="left" vertical="top" wrapText="1"/>
    </xf>
    <xf numFmtId="0" fontId="1682" fillId="5" borderId="3" xfId="0" applyFont="1" applyFill="1" applyBorder="1" applyAlignment="1">
      <alignment horizontal="left" vertical="top" wrapText="1"/>
    </xf>
    <xf numFmtId="0" fontId="1683" fillId="5" borderId="3" xfId="0" applyFont="1" applyFill="1" applyBorder="1" applyAlignment="1">
      <alignment horizontal="left" vertical="top" wrapText="1"/>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center" vertical="top"/>
    </xf>
    <xf numFmtId="0" fontId="1690" fillId="5" borderId="3" xfId="0" applyFont="1" applyFill="1" applyBorder="1" applyAlignment="1">
      <alignment horizontal="center" vertical="top"/>
    </xf>
    <xf numFmtId="0" fontId="1691" fillId="5" borderId="3" xfId="0" applyFont="1" applyFill="1" applyBorder="1" applyAlignment="1">
      <alignment horizontal="center" vertical="top"/>
    </xf>
    <xf numFmtId="0" fontId="1692" fillId="5" borderId="3" xfId="0" applyFont="1" applyFill="1" applyBorder="1" applyAlignment="1">
      <alignment horizontal="center" vertical="top"/>
    </xf>
    <xf numFmtId="0" fontId="1693" fillId="5" borderId="3" xfId="0" applyFont="1" applyFill="1" applyBorder="1" applyAlignment="1">
      <alignment horizontal="center" vertical="top"/>
    </xf>
    <xf numFmtId="0" fontId="1694" fillId="5" borderId="3" xfId="0" applyFont="1" applyFill="1" applyBorder="1" applyAlignment="1">
      <alignment horizontal="center" vertical="top"/>
    </xf>
    <xf numFmtId="0" fontId="1695" fillId="5" borderId="3" xfId="0" applyFont="1" applyFill="1" applyBorder="1" applyAlignment="1">
      <alignment horizontal="center" vertical="top"/>
    </xf>
    <xf numFmtId="0" fontId="1696" fillId="5" borderId="3" xfId="0" applyFont="1" applyFill="1" applyBorder="1" applyAlignment="1">
      <alignment horizontal="center" vertical="top"/>
    </xf>
    <xf numFmtId="0" fontId="1697" fillId="5" borderId="3" xfId="0" applyFont="1" applyFill="1" applyBorder="1" applyAlignment="1">
      <alignment horizontal="center" vertical="top"/>
    </xf>
    <xf numFmtId="0" fontId="1698" fillId="5" borderId="3" xfId="0" applyFont="1" applyFill="1" applyBorder="1" applyAlignment="1">
      <alignment horizontal="left" vertical="top" wrapText="1"/>
    </xf>
    <xf numFmtId="0" fontId="1699" fillId="5" borderId="3" xfId="0" applyFont="1" applyFill="1" applyBorder="1" applyAlignment="1">
      <alignment horizontal="left" vertical="top" wrapText="1"/>
    </xf>
    <xf numFmtId="0" fontId="1700" fillId="5" borderId="3" xfId="0" applyFont="1" applyFill="1" applyBorder="1" applyAlignment="1">
      <alignment horizontal="left" vertical="top" wrapText="1"/>
    </xf>
    <xf numFmtId="0" fontId="1701" fillId="5" borderId="3" xfId="0" applyFont="1" applyFill="1" applyBorder="1" applyAlignment="1">
      <alignment horizontal="left" vertical="top" wrapText="1"/>
    </xf>
    <xf numFmtId="0" fontId="1702" fillId="5" borderId="3" xfId="0" applyFont="1" applyFill="1" applyBorder="1" applyAlignment="1">
      <alignment horizontal="left" vertical="top" wrapText="1"/>
    </xf>
    <xf numFmtId="0" fontId="1703" fillId="5" borderId="3" xfId="0" applyFont="1" applyFill="1" applyBorder="1" applyAlignment="1">
      <alignment horizontal="left" vertical="top" wrapText="1"/>
    </xf>
    <xf numFmtId="0" fontId="1704" fillId="5" borderId="3" xfId="0" applyFont="1" applyFill="1" applyBorder="1" applyAlignment="1">
      <alignment horizontal="left" vertical="top" wrapText="1"/>
    </xf>
    <xf numFmtId="0" fontId="1705" fillId="5" borderId="3" xfId="0" applyFont="1" applyFill="1" applyBorder="1" applyAlignment="1">
      <alignment horizontal="left" vertical="top" wrapText="1"/>
    </xf>
    <xf numFmtId="0" fontId="1706" fillId="5" borderId="3" xfId="0" applyFont="1" applyFill="1" applyBorder="1" applyAlignment="1">
      <alignment horizontal="left" vertical="top" wrapText="1"/>
    </xf>
    <xf numFmtId="0" fontId="1707" fillId="5" borderId="3" xfId="0" applyFont="1" applyFill="1" applyBorder="1" applyAlignment="1">
      <alignment horizontal="left" vertical="top" wrapText="1"/>
    </xf>
    <xf numFmtId="0" fontId="1708" fillId="5" borderId="3" xfId="0" applyFont="1" applyFill="1" applyBorder="1" applyAlignment="1">
      <alignment horizontal="left" vertical="top" wrapText="1"/>
    </xf>
    <xf numFmtId="0" fontId="1709" fillId="5" borderId="3" xfId="0" applyFont="1" applyFill="1" applyBorder="1" applyAlignment="1">
      <alignment horizontal="left" vertical="top" wrapText="1"/>
    </xf>
    <xf numFmtId="0" fontId="1710" fillId="5" borderId="3" xfId="0" applyFont="1" applyFill="1" applyBorder="1" applyAlignment="1">
      <alignment horizontal="left" vertical="top" wrapText="1"/>
    </xf>
    <xf numFmtId="0" fontId="1711" fillId="5" borderId="3" xfId="0" applyFont="1" applyFill="1" applyBorder="1" applyAlignment="1">
      <alignment horizontal="left" vertical="top" wrapText="1"/>
    </xf>
    <xf numFmtId="0" fontId="1712" fillId="5" borderId="3" xfId="0" applyFont="1" applyFill="1" applyBorder="1" applyAlignment="1">
      <alignment horizontal="left"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left" vertical="top" wrapText="1"/>
    </xf>
    <xf numFmtId="0" fontId="1722" fillId="5" borderId="3" xfId="0" applyFont="1" applyFill="1" applyBorder="1" applyAlignment="1">
      <alignment horizontal="left" vertical="top" wrapText="1"/>
    </xf>
    <xf numFmtId="0" fontId="1723" fillId="5" borderId="3" xfId="0" applyFont="1" applyFill="1" applyBorder="1" applyAlignment="1">
      <alignment horizontal="left" vertical="top" wrapText="1"/>
    </xf>
    <xf numFmtId="0" fontId="1724" fillId="5" borderId="3" xfId="0" applyFont="1" applyFill="1" applyBorder="1" applyAlignment="1">
      <alignment horizontal="left" vertical="top" wrapText="1"/>
    </xf>
    <xf numFmtId="0" fontId="1725" fillId="3" borderId="3" xfId="0" applyFont="1" applyFill="1" applyBorder="1" applyAlignment="1">
      <alignment horizontal="left" vertical="top" wrapText="1"/>
    </xf>
    <xf numFmtId="0" fontId="1728" fillId="4" borderId="3" xfId="0" applyFont="1" applyFill="1" applyBorder="1" applyAlignment="1">
      <alignment horizontal="center" vertical="top" wrapText="1"/>
    </xf>
    <xf numFmtId="0" fontId="1729" fillId="5" borderId="3" xfId="0" applyFont="1" applyFill="1" applyBorder="1" applyAlignment="1">
      <alignment horizontal="left" vertical="top" wrapText="1"/>
    </xf>
    <xf numFmtId="0" fontId="1730" fillId="5" borderId="3" xfId="0" applyFont="1" applyFill="1" applyBorder="1" applyAlignment="1">
      <alignment horizontal="left" vertical="top" wrapText="1"/>
    </xf>
    <xf numFmtId="0" fontId="1731" fillId="5" borderId="3" xfId="0" applyFont="1" applyFill="1" applyBorder="1" applyAlignment="1">
      <alignment horizontal="left" vertical="top" wrapText="1"/>
    </xf>
    <xf numFmtId="0" fontId="1732" fillId="5" borderId="3" xfId="0" applyFont="1" applyFill="1" applyBorder="1" applyAlignment="1">
      <alignment horizontal="left" vertical="top" wrapText="1"/>
    </xf>
    <xf numFmtId="0" fontId="1733" fillId="5" borderId="3" xfId="0" applyFont="1" applyFill="1" applyBorder="1" applyAlignment="1">
      <alignment horizontal="center" vertical="top"/>
    </xf>
    <xf numFmtId="0" fontId="1734" fillId="5" borderId="3" xfId="0" applyFont="1" applyFill="1" applyBorder="1" applyAlignment="1">
      <alignment horizontal="center" vertical="top"/>
    </xf>
    <xf numFmtId="0" fontId="1735" fillId="5" borderId="3" xfId="0" applyFont="1" applyFill="1" applyBorder="1" applyAlignment="1">
      <alignment horizontal="left" vertical="top" wrapText="1"/>
    </xf>
    <xf numFmtId="0" fontId="1736" fillId="5" borderId="3" xfId="0" applyFont="1" applyFill="1" applyBorder="1" applyAlignment="1">
      <alignment horizontal="left" vertical="top" wrapText="1"/>
    </xf>
    <xf numFmtId="0" fontId="1737" fillId="5" borderId="3" xfId="0" applyFont="1" applyFill="1" applyBorder="1" applyAlignment="1">
      <alignment horizontal="left" vertical="top" wrapText="1"/>
    </xf>
    <xf numFmtId="0" fontId="1738" fillId="5" borderId="3" xfId="0" applyFont="1" applyFill="1" applyBorder="1" applyAlignment="1">
      <alignment horizontal="left" vertical="top" wrapText="1"/>
    </xf>
    <xf numFmtId="0" fontId="1739" fillId="5" borderId="3" xfId="0" applyFont="1" applyFill="1" applyBorder="1" applyAlignment="1">
      <alignment horizontal="left" vertical="top" wrapText="1"/>
    </xf>
    <xf numFmtId="0" fontId="1740" fillId="5" borderId="3" xfId="0" applyFont="1" applyFill="1" applyBorder="1" applyAlignment="1">
      <alignment horizontal="left" vertical="top" wrapText="1"/>
    </xf>
    <xf numFmtId="0" fontId="1741" fillId="5" borderId="3" xfId="0" applyFont="1" applyFill="1" applyBorder="1" applyAlignment="1">
      <alignment horizontal="left" vertical="top" wrapText="1"/>
    </xf>
    <xf numFmtId="0" fontId="1742" fillId="5" borderId="3" xfId="0" applyFont="1" applyFill="1" applyBorder="1" applyAlignment="1">
      <alignment horizontal="left" vertical="top" wrapText="1"/>
    </xf>
    <xf numFmtId="0" fontId="1743" fillId="5" borderId="3" xfId="0" applyFont="1" applyFill="1" applyBorder="1" applyAlignment="1">
      <alignment horizontal="left" vertical="top" wrapText="1"/>
    </xf>
    <xf numFmtId="0" fontId="1744" fillId="5" borderId="3" xfId="0" applyFont="1" applyFill="1" applyBorder="1" applyAlignment="1">
      <alignment horizontal="left" vertical="top" wrapText="1"/>
    </xf>
    <xf numFmtId="0" fontId="1745" fillId="5" borderId="3" xfId="0" applyFont="1" applyFill="1" applyBorder="1" applyAlignment="1">
      <alignment horizontal="left" vertical="top" wrapText="1"/>
    </xf>
    <xf numFmtId="0" fontId="1746" fillId="5" borderId="3" xfId="0" applyFont="1" applyFill="1" applyBorder="1" applyAlignment="1">
      <alignment horizontal="left" vertical="top" wrapText="1"/>
    </xf>
    <xf numFmtId="0" fontId="1747" fillId="5" borderId="3" xfId="0" applyFont="1" applyFill="1" applyBorder="1" applyAlignment="1">
      <alignment horizontal="left" vertical="top" wrapText="1"/>
    </xf>
    <xf numFmtId="0" fontId="1748" fillId="5" borderId="3" xfId="0" applyFont="1" applyFill="1" applyBorder="1" applyAlignment="1">
      <alignment horizontal="left" vertical="top" wrapText="1"/>
    </xf>
    <xf numFmtId="0" fontId="1749" fillId="5" borderId="3" xfId="0" applyFont="1" applyFill="1" applyBorder="1" applyAlignment="1">
      <alignment horizontal="left" vertical="top" wrapText="1"/>
    </xf>
    <xf numFmtId="0" fontId="1750" fillId="5" borderId="3" xfId="0" applyFont="1" applyFill="1" applyBorder="1" applyAlignment="1">
      <alignment horizontal="left" vertical="top" wrapText="1"/>
    </xf>
    <xf numFmtId="0" fontId="1751" fillId="5" borderId="3" xfId="0" applyFont="1" applyFill="1" applyBorder="1" applyAlignment="1">
      <alignment horizontal="left" vertical="top" wrapText="1"/>
    </xf>
    <xf numFmtId="0" fontId="1752" fillId="5" borderId="3" xfId="0" applyFont="1" applyFill="1" applyBorder="1" applyAlignment="1">
      <alignment horizontal="left" vertical="top" wrapText="1"/>
    </xf>
    <xf numFmtId="0" fontId="1753" fillId="5" borderId="3" xfId="0" applyFont="1" applyFill="1" applyBorder="1" applyAlignment="1">
      <alignment horizontal="left" vertical="top" wrapText="1"/>
    </xf>
    <xf numFmtId="0" fontId="1754" fillId="5" borderId="3" xfId="0" applyFont="1" applyFill="1" applyBorder="1" applyAlignment="1">
      <alignment horizontal="left" vertical="top" wrapText="1"/>
    </xf>
    <xf numFmtId="0" fontId="1755" fillId="5" borderId="3" xfId="0" applyFont="1" applyFill="1" applyBorder="1" applyAlignment="1">
      <alignment horizontal="left" vertical="top" wrapText="1"/>
    </xf>
    <xf numFmtId="0" fontId="1756" fillId="5" borderId="3" xfId="0" applyFont="1" applyFill="1" applyBorder="1" applyAlignment="1">
      <alignment horizontal="left" vertical="top" wrapText="1"/>
    </xf>
    <xf numFmtId="0" fontId="1757" fillId="5" borderId="3" xfId="0" applyFont="1" applyFill="1" applyBorder="1" applyAlignment="1">
      <alignment horizontal="left" vertical="top" wrapText="1"/>
    </xf>
    <xf numFmtId="0" fontId="1758" fillId="5" borderId="3" xfId="0" applyFont="1" applyFill="1" applyBorder="1" applyAlignment="1">
      <alignment horizontal="left" vertical="top" wrapText="1"/>
    </xf>
    <xf numFmtId="0" fontId="1759" fillId="5" borderId="3" xfId="0" applyFont="1" applyFill="1" applyBorder="1" applyAlignment="1">
      <alignment horizontal="left" vertical="top" wrapText="1"/>
    </xf>
    <xf numFmtId="0" fontId="1760" fillId="5" borderId="3" xfId="0" applyFont="1" applyFill="1" applyBorder="1" applyAlignment="1">
      <alignment horizontal="center" vertical="top"/>
    </xf>
    <xf numFmtId="0" fontId="1761" fillId="5" borderId="3" xfId="0" applyFont="1" applyFill="1" applyBorder="1" applyAlignment="1">
      <alignment horizontal="left" vertical="top" wrapText="1"/>
    </xf>
    <xf numFmtId="0" fontId="1762" fillId="5" borderId="3" xfId="0" applyFont="1" applyFill="1" applyBorder="1" applyAlignment="1">
      <alignment horizontal="left" vertical="top" wrapText="1"/>
    </xf>
    <xf numFmtId="0" fontId="1763" fillId="5" borderId="3" xfId="0" applyFont="1" applyFill="1" applyBorder="1" applyAlignment="1">
      <alignment horizontal="left" vertical="top" wrapText="1"/>
    </xf>
    <xf numFmtId="0" fontId="1764" fillId="5" borderId="3" xfId="0" applyFont="1" applyFill="1" applyBorder="1" applyAlignment="1">
      <alignment horizontal="left" vertical="top" wrapText="1"/>
    </xf>
    <xf numFmtId="0" fontId="1765" fillId="5" borderId="3" xfId="0" applyFont="1" applyFill="1" applyBorder="1" applyAlignment="1">
      <alignment horizontal="left" vertical="top" wrapText="1"/>
    </xf>
    <xf numFmtId="0" fontId="1766" fillId="5" borderId="3" xfId="0" applyFont="1" applyFill="1" applyBorder="1" applyAlignment="1">
      <alignment horizontal="left" vertical="top" wrapText="1"/>
    </xf>
    <xf numFmtId="0" fontId="1767" fillId="5" borderId="3" xfId="0" applyFont="1" applyFill="1" applyBorder="1" applyAlignment="1">
      <alignment horizontal="center" vertical="top"/>
    </xf>
    <xf numFmtId="0" fontId="1768" fillId="5" borderId="3" xfId="0" applyFont="1" applyFill="1" applyBorder="1" applyAlignment="1">
      <alignment horizontal="left" vertical="top" wrapText="1"/>
    </xf>
    <xf numFmtId="0" fontId="1769" fillId="5" borderId="3" xfId="0" applyFont="1" applyFill="1" applyBorder="1" applyAlignment="1">
      <alignment horizontal="center" vertical="top"/>
    </xf>
    <xf numFmtId="0" fontId="1770" fillId="5" borderId="3" xfId="0" applyFont="1" applyFill="1" applyBorder="1" applyAlignment="1">
      <alignment horizontal="center" vertical="top"/>
    </xf>
    <xf numFmtId="0" fontId="1771" fillId="5" borderId="3" xfId="0" applyFont="1" applyFill="1" applyBorder="1" applyAlignment="1">
      <alignment horizontal="center" vertical="top"/>
    </xf>
    <xf numFmtId="0" fontId="1772" fillId="5" borderId="3" xfId="0" applyFont="1" applyFill="1" applyBorder="1" applyAlignment="1">
      <alignment horizontal="left" vertical="top" wrapText="1"/>
    </xf>
    <xf numFmtId="0" fontId="1773" fillId="5" borderId="3" xfId="0" applyFont="1" applyFill="1" applyBorder="1" applyAlignment="1">
      <alignment horizontal="left" vertical="top" wrapText="1"/>
    </xf>
    <xf numFmtId="0" fontId="1774" fillId="5" borderId="3" xfId="0" applyFont="1" applyFill="1" applyBorder="1" applyAlignment="1">
      <alignment horizontal="left" vertical="top" wrapText="1"/>
    </xf>
    <xf numFmtId="0" fontId="1775" fillId="5" borderId="3" xfId="0" applyFont="1" applyFill="1" applyBorder="1" applyAlignment="1">
      <alignment horizontal="left" vertical="top" wrapText="1"/>
    </xf>
    <xf numFmtId="0" fontId="1776" fillId="5" borderId="3" xfId="0" applyFont="1" applyFill="1" applyBorder="1" applyAlignment="1">
      <alignment horizontal="left" vertical="top" wrapText="1"/>
    </xf>
    <xf numFmtId="0" fontId="1777" fillId="5" borderId="3" xfId="0" applyFont="1" applyFill="1" applyBorder="1" applyAlignment="1">
      <alignment horizontal="left" vertical="top" wrapText="1"/>
    </xf>
    <xf numFmtId="0" fontId="1778" fillId="5" borderId="3" xfId="0" applyFont="1" applyFill="1" applyBorder="1" applyAlignment="1">
      <alignment horizontal="left" vertical="top" wrapText="1"/>
    </xf>
    <xf numFmtId="0" fontId="1779" fillId="5" borderId="3" xfId="0" applyFont="1" applyFill="1" applyBorder="1" applyAlignment="1">
      <alignment horizontal="left" vertical="top" wrapText="1"/>
    </xf>
    <xf numFmtId="0" fontId="1780" fillId="5" borderId="3" xfId="0" applyFont="1" applyFill="1" applyBorder="1" applyAlignment="1">
      <alignment horizontal="left" vertical="top" wrapText="1"/>
    </xf>
    <xf numFmtId="0" fontId="1781" fillId="5" borderId="3" xfId="0" applyFont="1" applyFill="1" applyBorder="1" applyAlignment="1">
      <alignment horizontal="left" vertical="top" wrapText="1"/>
    </xf>
    <xf numFmtId="0" fontId="1782" fillId="5" borderId="3" xfId="0" applyFont="1" applyFill="1" applyBorder="1" applyAlignment="1">
      <alignment horizontal="left" vertical="top" wrapText="1"/>
    </xf>
    <xf numFmtId="0" fontId="1783" fillId="5" borderId="3" xfId="0" applyFont="1" applyFill="1" applyBorder="1" applyAlignment="1">
      <alignment horizontal="center" vertical="top"/>
    </xf>
    <xf numFmtId="0" fontId="1784" fillId="5" borderId="3" xfId="0" applyFont="1" applyFill="1" applyBorder="1" applyAlignment="1">
      <alignment horizontal="left" vertical="top" wrapText="1"/>
    </xf>
    <xf numFmtId="0" fontId="1785" fillId="5" borderId="3" xfId="0" applyFont="1" applyFill="1" applyBorder="1" applyAlignment="1">
      <alignment horizontal="center" vertical="top"/>
    </xf>
    <xf numFmtId="0" fontId="1786" fillId="5" borderId="3" xfId="0" applyFont="1" applyFill="1" applyBorder="1" applyAlignment="1">
      <alignment horizontal="center" vertical="top"/>
    </xf>
    <xf numFmtId="0" fontId="1787" fillId="5" borderId="3" xfId="0" applyFont="1" applyFill="1" applyBorder="1" applyAlignment="1">
      <alignment horizontal="center" vertical="top"/>
    </xf>
    <xf numFmtId="0" fontId="1788" fillId="5" borderId="3" xfId="0" applyFont="1" applyFill="1" applyBorder="1" applyAlignment="1">
      <alignment horizontal="center" vertical="top"/>
    </xf>
    <xf numFmtId="0" fontId="1789" fillId="5" borderId="3" xfId="0" applyFont="1" applyFill="1" applyBorder="1" applyAlignment="1">
      <alignment horizontal="center" vertical="top"/>
    </xf>
    <xf numFmtId="0" fontId="1790" fillId="5" borderId="3" xfId="0" applyFont="1" applyFill="1" applyBorder="1" applyAlignment="1">
      <alignment horizontal="center" vertical="top"/>
    </xf>
    <xf numFmtId="0" fontId="1791" fillId="5" borderId="3" xfId="0" applyFont="1" applyFill="1" applyBorder="1" applyAlignment="1">
      <alignment horizontal="center" vertical="top"/>
    </xf>
    <xf numFmtId="0" fontId="1792" fillId="5" borderId="3" xfId="0" applyFont="1" applyFill="1" applyBorder="1" applyAlignment="1">
      <alignment horizontal="center" vertical="top"/>
    </xf>
    <xf numFmtId="0" fontId="1793" fillId="5" borderId="3" xfId="0" applyFont="1" applyFill="1" applyBorder="1" applyAlignment="1">
      <alignment horizontal="center" vertical="top"/>
    </xf>
    <xf numFmtId="0" fontId="1794" fillId="5" borderId="3" xfId="0" applyFont="1" applyFill="1" applyBorder="1" applyAlignment="1">
      <alignment horizontal="center" vertical="top"/>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left" vertical="top" wrapText="1"/>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left" vertical="top" wrapText="1"/>
    </xf>
    <xf numFmtId="0" fontId="1802" fillId="5" borderId="3" xfId="0" applyFont="1" applyFill="1" applyBorder="1" applyAlignment="1">
      <alignment horizontal="left" vertical="top" wrapText="1"/>
    </xf>
    <xf numFmtId="0" fontId="1803" fillId="5" borderId="3" xfId="0" applyFont="1" applyFill="1" applyBorder="1" applyAlignment="1">
      <alignment horizontal="left" vertical="top" wrapText="1"/>
    </xf>
    <xf numFmtId="0" fontId="1804" fillId="5" borderId="3" xfId="0" applyFont="1" applyFill="1" applyBorder="1" applyAlignment="1">
      <alignment horizontal="left" vertical="top" wrapText="1"/>
    </xf>
    <xf numFmtId="0" fontId="1805" fillId="5" borderId="3" xfId="0" applyFont="1" applyFill="1" applyBorder="1" applyAlignment="1">
      <alignment horizontal="left" vertical="top" wrapText="1"/>
    </xf>
    <xf numFmtId="0" fontId="1806" fillId="5" borderId="3" xfId="0" applyFont="1" applyFill="1" applyBorder="1" applyAlignment="1">
      <alignment horizontal="left" vertical="top" wrapText="1"/>
    </xf>
    <xf numFmtId="0" fontId="1807" fillId="5" borderId="3" xfId="0" applyFont="1" applyFill="1" applyBorder="1" applyAlignment="1">
      <alignment horizontal="left" vertical="top" wrapText="1"/>
    </xf>
    <xf numFmtId="0" fontId="1808" fillId="5" borderId="3" xfId="0" applyFont="1" applyFill="1" applyBorder="1" applyAlignment="1">
      <alignment horizontal="left" vertical="top" wrapText="1"/>
    </xf>
    <xf numFmtId="0" fontId="1809" fillId="5" borderId="3" xfId="0" applyFont="1" applyFill="1" applyBorder="1" applyAlignment="1">
      <alignment horizontal="left" vertical="top" wrapText="1"/>
    </xf>
    <xf numFmtId="0" fontId="1810" fillId="5" borderId="3" xfId="0" applyFont="1" applyFill="1" applyBorder="1" applyAlignment="1">
      <alignment horizontal="center" vertical="top"/>
    </xf>
    <xf numFmtId="0" fontId="1811" fillId="5" borderId="3" xfId="0" applyFont="1" applyFill="1" applyBorder="1" applyAlignment="1">
      <alignment horizontal="center" vertical="top"/>
    </xf>
    <xf numFmtId="0" fontId="1812" fillId="5" borderId="3" xfId="0" applyFont="1" applyFill="1" applyBorder="1" applyAlignment="1">
      <alignment horizontal="center" vertical="top"/>
    </xf>
    <xf numFmtId="0" fontId="1813" fillId="5" borderId="3" xfId="0" applyFont="1" applyFill="1" applyBorder="1" applyAlignment="1">
      <alignment horizontal="center" vertical="top"/>
    </xf>
    <xf numFmtId="0" fontId="1814" fillId="5" borderId="3" xfId="0" applyFont="1" applyFill="1" applyBorder="1" applyAlignment="1">
      <alignment horizontal="center" vertical="top"/>
    </xf>
    <xf numFmtId="0" fontId="1815" fillId="5" borderId="3" xfId="0" applyFont="1" applyFill="1" applyBorder="1" applyAlignment="1">
      <alignment horizontal="center" vertical="top"/>
    </xf>
    <xf numFmtId="0" fontId="1816" fillId="5" borderId="3" xfId="0" applyFont="1" applyFill="1" applyBorder="1" applyAlignment="1">
      <alignment horizontal="center" vertical="top"/>
    </xf>
    <xf numFmtId="0" fontId="1817" fillId="5" borderId="3" xfId="0" applyFont="1" applyFill="1" applyBorder="1" applyAlignment="1">
      <alignment horizontal="left" vertical="top" wrapText="1"/>
    </xf>
    <xf numFmtId="0" fontId="1818" fillId="5" borderId="3" xfId="0" applyFont="1" applyFill="1" applyBorder="1" applyAlignment="1">
      <alignment horizontal="center" vertical="top"/>
    </xf>
    <xf numFmtId="0" fontId="1819" fillId="5" borderId="3" xfId="0" applyFont="1" applyFill="1" applyBorder="1" applyAlignment="1">
      <alignment horizontal="center" vertical="top"/>
    </xf>
    <xf numFmtId="0" fontId="1820" fillId="5" borderId="3" xfId="0" applyFont="1" applyFill="1" applyBorder="1" applyAlignment="1">
      <alignment horizontal="center" vertical="top"/>
    </xf>
    <xf numFmtId="0" fontId="1821" fillId="5" borderId="3" xfId="0" applyFont="1" applyFill="1" applyBorder="1" applyAlignment="1">
      <alignment horizontal="center" vertical="top"/>
    </xf>
    <xf numFmtId="0" fontId="1822" fillId="5" borderId="3" xfId="0" applyFont="1" applyFill="1" applyBorder="1" applyAlignment="1">
      <alignment horizontal="center" vertical="top"/>
    </xf>
    <xf numFmtId="0" fontId="1823" fillId="5" borderId="3" xfId="0" applyFont="1" applyFill="1" applyBorder="1" applyAlignment="1">
      <alignment horizontal="center" vertical="top"/>
    </xf>
    <xf numFmtId="0" fontId="1824" fillId="5" borderId="3" xfId="0" applyFont="1" applyFill="1" applyBorder="1" applyAlignment="1">
      <alignment horizontal="center" vertical="top"/>
    </xf>
    <xf numFmtId="0" fontId="1825" fillId="5" borderId="3" xfId="0" applyFont="1" applyFill="1" applyBorder="1" applyAlignment="1">
      <alignment horizontal="center" vertical="top"/>
    </xf>
    <xf numFmtId="0" fontId="1826" fillId="5" borderId="3" xfId="0" applyFont="1" applyFill="1" applyBorder="1" applyAlignment="1">
      <alignment horizontal="center" vertical="top"/>
    </xf>
    <xf numFmtId="0" fontId="1827" fillId="5" borderId="3" xfId="0" applyFont="1" applyFill="1" applyBorder="1" applyAlignment="1">
      <alignment horizontal="center" vertical="top"/>
    </xf>
    <xf numFmtId="0" fontId="1828" fillId="5" borderId="3" xfId="0" applyFont="1" applyFill="1" applyBorder="1" applyAlignment="1">
      <alignment horizontal="left" vertical="top" wrapText="1"/>
    </xf>
    <xf numFmtId="0" fontId="1829" fillId="5" borderId="3" xfId="0" applyFont="1" applyFill="1" applyBorder="1" applyAlignment="1">
      <alignment horizontal="left" vertical="top" wrapText="1"/>
    </xf>
    <xf numFmtId="0" fontId="1830" fillId="5" borderId="3" xfId="0" applyFont="1" applyFill="1" applyBorder="1" applyAlignment="1">
      <alignment horizontal="left" vertical="top" wrapText="1"/>
    </xf>
    <xf numFmtId="0" fontId="1831" fillId="5" borderId="3" xfId="0" applyFont="1" applyFill="1" applyBorder="1" applyAlignment="1">
      <alignment horizontal="left" vertical="top" wrapText="1"/>
    </xf>
    <xf numFmtId="0" fontId="1832" fillId="5" borderId="3" xfId="0" applyFont="1" applyFill="1" applyBorder="1" applyAlignment="1">
      <alignment horizontal="center" vertical="top"/>
    </xf>
    <xf numFmtId="0" fontId="1833" fillId="5" borderId="3" xfId="0" applyFont="1" applyFill="1" applyBorder="1" applyAlignment="1">
      <alignment horizontal="left" vertical="top" wrapText="1"/>
    </xf>
    <xf numFmtId="0" fontId="1834" fillId="5" borderId="3" xfId="0" applyFont="1" applyFill="1" applyBorder="1" applyAlignment="1">
      <alignment horizontal="left" vertical="top" wrapText="1"/>
    </xf>
    <xf numFmtId="0" fontId="1835" fillId="5" borderId="3" xfId="0" applyFont="1" applyFill="1" applyBorder="1" applyAlignment="1">
      <alignment horizontal="left" vertical="top" wrapText="1"/>
    </xf>
    <xf numFmtId="0" fontId="1836" fillId="5" borderId="3" xfId="0" applyFont="1" applyFill="1" applyBorder="1" applyAlignment="1">
      <alignment horizontal="left" vertical="top" wrapText="1"/>
    </xf>
    <xf numFmtId="0" fontId="1837" fillId="5" borderId="3" xfId="0" applyFont="1" applyFill="1" applyBorder="1" applyAlignment="1">
      <alignment horizontal="center" vertical="top"/>
    </xf>
    <xf numFmtId="0" fontId="1838" fillId="5" borderId="3" xfId="0" applyFont="1" applyFill="1" applyBorder="1" applyAlignment="1">
      <alignment horizontal="left" vertical="top" wrapText="1"/>
    </xf>
    <xf numFmtId="0" fontId="1839" fillId="5" borderId="3" xfId="0" applyFont="1" applyFill="1" applyBorder="1" applyAlignment="1">
      <alignment horizontal="left" vertical="top" wrapText="1"/>
    </xf>
    <xf numFmtId="0" fontId="1840" fillId="5" borderId="3" xfId="0" applyFont="1" applyFill="1" applyBorder="1" applyAlignment="1">
      <alignment horizontal="center" vertical="top"/>
    </xf>
    <xf numFmtId="0" fontId="1841" fillId="5" borderId="3" xfId="0" applyFont="1" applyFill="1" applyBorder="1" applyAlignment="1">
      <alignment horizontal="center" vertical="top"/>
    </xf>
    <xf numFmtId="0" fontId="1842" fillId="5" borderId="3" xfId="0" applyFont="1" applyFill="1" applyBorder="1" applyAlignment="1">
      <alignment horizontal="center" vertical="top"/>
    </xf>
    <xf numFmtId="0" fontId="1843" fillId="5" borderId="3" xfId="0" applyFont="1" applyFill="1" applyBorder="1" applyAlignment="1">
      <alignment horizontal="center" vertical="top"/>
    </xf>
    <xf numFmtId="0" fontId="1844" fillId="5" borderId="3" xfId="0" applyFont="1" applyFill="1" applyBorder="1" applyAlignment="1">
      <alignment horizontal="center" vertical="top"/>
    </xf>
    <xf numFmtId="0" fontId="1845" fillId="5" borderId="3" xfId="0" applyFont="1" applyFill="1" applyBorder="1" applyAlignment="1">
      <alignment horizontal="center" vertical="top"/>
    </xf>
    <xf numFmtId="0" fontId="1846" fillId="5" borderId="3" xfId="0" applyFont="1" applyFill="1" applyBorder="1" applyAlignment="1">
      <alignment horizontal="center" vertical="top"/>
    </xf>
    <xf numFmtId="0" fontId="1847" fillId="5" borderId="3" xfId="0" applyFont="1" applyFill="1" applyBorder="1" applyAlignment="1">
      <alignment horizontal="center" vertical="top"/>
    </xf>
    <xf numFmtId="0" fontId="1848" fillId="5" borderId="3" xfId="0" applyFont="1" applyFill="1" applyBorder="1" applyAlignment="1">
      <alignment horizontal="center" vertical="top"/>
    </xf>
    <xf numFmtId="0" fontId="1849" fillId="5" borderId="3" xfId="0" applyFont="1" applyFill="1" applyBorder="1" applyAlignment="1">
      <alignment horizontal="center" vertical="top"/>
    </xf>
    <xf numFmtId="0" fontId="1850" fillId="5" borderId="3" xfId="0" applyFont="1" applyFill="1" applyBorder="1" applyAlignment="1">
      <alignment horizontal="center" vertical="top"/>
    </xf>
    <xf numFmtId="0" fontId="1851" fillId="5" borderId="3" xfId="0" applyFont="1" applyFill="1" applyBorder="1" applyAlignment="1">
      <alignment horizontal="center" vertical="top"/>
    </xf>
    <xf numFmtId="0" fontId="1852" fillId="5" borderId="3" xfId="0" applyFont="1" applyFill="1" applyBorder="1" applyAlignment="1">
      <alignment horizontal="center" vertical="top"/>
    </xf>
    <xf numFmtId="0" fontId="1853" fillId="5" borderId="3" xfId="0" applyFont="1" applyFill="1" applyBorder="1" applyAlignment="1">
      <alignment horizontal="left" vertical="top" wrapText="1"/>
    </xf>
    <xf numFmtId="0" fontId="1854" fillId="5" borderId="3" xfId="0" applyFont="1" applyFill="1" applyBorder="1" applyAlignment="1">
      <alignment horizontal="left" vertical="top" wrapText="1"/>
    </xf>
    <xf numFmtId="0" fontId="1855" fillId="5" borderId="3" xfId="0" applyFont="1" applyFill="1" applyBorder="1" applyAlignment="1">
      <alignment horizontal="left" vertical="top" wrapText="1"/>
    </xf>
    <xf numFmtId="0" fontId="1856" fillId="5" borderId="3" xfId="0" applyFont="1" applyFill="1" applyBorder="1" applyAlignment="1">
      <alignment horizontal="left" vertical="top" wrapText="1"/>
    </xf>
    <xf numFmtId="0" fontId="1857" fillId="5" borderId="3" xfId="0" applyFont="1" applyFill="1" applyBorder="1" applyAlignment="1">
      <alignment horizontal="left" vertical="top" wrapText="1"/>
    </xf>
    <xf numFmtId="0" fontId="1858" fillId="5" borderId="3" xfId="0" applyFont="1" applyFill="1" applyBorder="1" applyAlignment="1">
      <alignment horizontal="left" vertical="top" wrapText="1"/>
    </xf>
    <xf numFmtId="0" fontId="1859" fillId="5" borderId="3" xfId="0" applyFont="1" applyFill="1" applyBorder="1" applyAlignment="1">
      <alignment horizontal="left" vertical="top" wrapText="1"/>
    </xf>
    <xf numFmtId="0" fontId="1860" fillId="5" borderId="3" xfId="0" applyFont="1" applyFill="1" applyBorder="1" applyAlignment="1">
      <alignment horizontal="left" vertical="top" wrapText="1"/>
    </xf>
    <xf numFmtId="0" fontId="1861" fillId="5" borderId="3" xfId="0" applyFont="1" applyFill="1" applyBorder="1" applyAlignment="1">
      <alignment horizontal="center" vertical="top"/>
    </xf>
    <xf numFmtId="0" fontId="1862" fillId="5" borderId="3" xfId="0" applyFont="1" applyFill="1" applyBorder="1" applyAlignment="1">
      <alignment horizontal="center" vertical="top"/>
    </xf>
    <xf numFmtId="0" fontId="1863" fillId="5" borderId="3" xfId="0" applyFont="1" applyFill="1" applyBorder="1" applyAlignment="1">
      <alignment horizontal="center" vertical="top"/>
    </xf>
    <xf numFmtId="0" fontId="1864" fillId="5" borderId="3" xfId="0" applyFont="1" applyFill="1" applyBorder="1" applyAlignment="1">
      <alignment horizontal="center" vertical="top"/>
    </xf>
    <xf numFmtId="0" fontId="1865" fillId="5" borderId="3" xfId="0" applyFont="1" applyFill="1" applyBorder="1" applyAlignment="1">
      <alignment horizontal="left" vertical="top" wrapText="1"/>
    </xf>
    <xf numFmtId="0" fontId="1866" fillId="5" borderId="3" xfId="0" applyFont="1" applyFill="1" applyBorder="1" applyAlignment="1">
      <alignment horizontal="left" vertical="top" wrapText="1"/>
    </xf>
    <xf numFmtId="0" fontId="1867" fillId="5" borderId="3" xfId="0" applyFont="1" applyFill="1" applyBorder="1" applyAlignment="1">
      <alignment horizontal="left" vertical="top" wrapText="1"/>
    </xf>
    <xf numFmtId="0" fontId="1868" fillId="5" borderId="3" xfId="0" applyFont="1" applyFill="1" applyBorder="1" applyAlignment="1">
      <alignment horizontal="center" vertical="top"/>
    </xf>
    <xf numFmtId="0" fontId="1869" fillId="5" borderId="3" xfId="0" applyFont="1" applyFill="1" applyBorder="1" applyAlignment="1">
      <alignment horizontal="center" vertical="top"/>
    </xf>
    <xf numFmtId="0" fontId="1870" fillId="5" borderId="3" xfId="0" applyFont="1" applyFill="1" applyBorder="1" applyAlignment="1">
      <alignment horizontal="center" vertical="top"/>
    </xf>
    <xf numFmtId="0" fontId="1871" fillId="5" borderId="3" xfId="0" applyFont="1" applyFill="1" applyBorder="1" applyAlignment="1">
      <alignment horizontal="center" vertical="top"/>
    </xf>
    <xf numFmtId="0" fontId="1872" fillId="5" borderId="3" xfId="0" applyFont="1" applyFill="1" applyBorder="1" applyAlignment="1">
      <alignment horizontal="center" vertical="top"/>
    </xf>
    <xf numFmtId="0" fontId="1873" fillId="5" borderId="3" xfId="0" applyFont="1" applyFill="1" applyBorder="1" applyAlignment="1">
      <alignment horizontal="left" vertical="top" wrapText="1"/>
    </xf>
    <xf numFmtId="0" fontId="1874" fillId="5" borderId="3" xfId="0" applyFont="1" applyFill="1" applyBorder="1" applyAlignment="1">
      <alignment horizontal="left" vertical="top" wrapText="1"/>
    </xf>
    <xf numFmtId="0" fontId="1875" fillId="5" borderId="3" xfId="0" applyFont="1" applyFill="1" applyBorder="1" applyAlignment="1">
      <alignment horizontal="left" vertical="top" wrapText="1"/>
    </xf>
    <xf numFmtId="0" fontId="1876" fillId="5" borderId="3" xfId="0" applyFont="1" applyFill="1" applyBorder="1" applyAlignment="1">
      <alignment horizontal="left" vertical="top" wrapText="1"/>
    </xf>
    <xf numFmtId="0" fontId="1877" fillId="5" borderId="3" xfId="0" applyFont="1" applyFill="1" applyBorder="1" applyAlignment="1">
      <alignment horizontal="left" vertical="top" wrapText="1"/>
    </xf>
    <xf numFmtId="0" fontId="1878" fillId="5" borderId="3" xfId="0" applyFont="1" applyFill="1" applyBorder="1" applyAlignment="1">
      <alignment horizontal="left" vertical="top" wrapText="1"/>
    </xf>
    <xf numFmtId="0" fontId="1879" fillId="5" borderId="3" xfId="0" applyFont="1" applyFill="1" applyBorder="1" applyAlignment="1">
      <alignment horizontal="left" vertical="top" wrapText="1"/>
    </xf>
    <xf numFmtId="0" fontId="1880" fillId="5" borderId="3" xfId="0" applyFont="1" applyFill="1" applyBorder="1" applyAlignment="1">
      <alignment horizontal="left" vertical="top" wrapText="1"/>
    </xf>
    <xf numFmtId="0" fontId="1881" fillId="5" borderId="3" xfId="0" applyFont="1" applyFill="1" applyBorder="1" applyAlignment="1">
      <alignment horizontal="left" vertical="top" wrapText="1"/>
    </xf>
    <xf numFmtId="0" fontId="1882" fillId="5" borderId="3" xfId="0" applyFont="1" applyFill="1" applyBorder="1" applyAlignment="1">
      <alignment horizontal="left" vertical="top" wrapText="1"/>
    </xf>
    <xf numFmtId="0" fontId="1883" fillId="5" borderId="3" xfId="0" applyFont="1" applyFill="1" applyBorder="1" applyAlignment="1">
      <alignment horizontal="left" vertical="top" wrapText="1"/>
    </xf>
    <xf numFmtId="0" fontId="1884" fillId="5" borderId="3" xfId="0" applyFont="1" applyFill="1" applyBorder="1" applyAlignment="1">
      <alignment horizontal="left" vertical="top" wrapText="1"/>
    </xf>
    <xf numFmtId="0" fontId="1885" fillId="5" borderId="3" xfId="0" applyFont="1" applyFill="1" applyBorder="1" applyAlignment="1">
      <alignment horizontal="left" vertical="top" wrapText="1"/>
    </xf>
    <xf numFmtId="0" fontId="1886" fillId="5" borderId="3" xfId="0" applyFont="1" applyFill="1" applyBorder="1" applyAlignment="1">
      <alignment horizontal="left" vertical="top" wrapText="1"/>
    </xf>
    <xf numFmtId="0" fontId="1887" fillId="5" borderId="3" xfId="0" applyFont="1" applyFill="1" applyBorder="1" applyAlignment="1">
      <alignment horizontal="left" vertical="top" wrapText="1"/>
    </xf>
    <xf numFmtId="0" fontId="1888" fillId="5" borderId="3" xfId="0" applyFont="1" applyFill="1" applyBorder="1" applyAlignment="1">
      <alignment horizontal="left" vertical="top" wrapText="1"/>
    </xf>
    <xf numFmtId="0" fontId="1889" fillId="5" borderId="3" xfId="0" applyFont="1" applyFill="1" applyBorder="1" applyAlignment="1">
      <alignment horizontal="left" vertical="top" wrapText="1"/>
    </xf>
    <xf numFmtId="0" fontId="1890" fillId="5" borderId="3" xfId="0" applyFont="1" applyFill="1" applyBorder="1" applyAlignment="1">
      <alignment horizontal="left" vertical="top" wrapText="1"/>
    </xf>
    <xf numFmtId="0" fontId="1891" fillId="5" borderId="3" xfId="0" applyFont="1" applyFill="1" applyBorder="1" applyAlignment="1">
      <alignment horizontal="left" vertical="top" wrapText="1"/>
    </xf>
    <xf numFmtId="0" fontId="1892" fillId="5" borderId="3" xfId="0" applyFont="1" applyFill="1" applyBorder="1" applyAlignment="1">
      <alignment horizontal="left" vertical="top" wrapText="1"/>
    </xf>
    <xf numFmtId="0" fontId="1893" fillId="5" borderId="3" xfId="0" applyFont="1" applyFill="1" applyBorder="1" applyAlignment="1">
      <alignment horizontal="left" vertical="top" wrapText="1"/>
    </xf>
    <xf numFmtId="0" fontId="1894" fillId="5" borderId="3" xfId="0" applyFont="1" applyFill="1" applyBorder="1" applyAlignment="1">
      <alignment horizontal="left" vertical="top" wrapText="1"/>
    </xf>
    <xf numFmtId="0" fontId="1895" fillId="5" borderId="3" xfId="0" applyFont="1" applyFill="1" applyBorder="1" applyAlignment="1">
      <alignment horizontal="left" vertical="top" wrapText="1"/>
    </xf>
    <xf numFmtId="0" fontId="1896" fillId="5" borderId="3" xfId="0" applyFont="1" applyFill="1" applyBorder="1" applyAlignment="1">
      <alignment horizontal="left" vertical="top" wrapText="1"/>
    </xf>
    <xf numFmtId="0" fontId="1897" fillId="5" borderId="3" xfId="0" applyFont="1" applyFill="1" applyBorder="1" applyAlignment="1">
      <alignment horizontal="left" vertical="top" wrapText="1"/>
    </xf>
    <xf numFmtId="0" fontId="1898" fillId="5" borderId="3" xfId="0" applyFont="1" applyFill="1" applyBorder="1" applyAlignment="1">
      <alignment horizontal="left" vertical="top" wrapText="1"/>
    </xf>
    <xf numFmtId="0" fontId="1899" fillId="5" borderId="3" xfId="0" applyFont="1" applyFill="1" applyBorder="1" applyAlignment="1">
      <alignment horizontal="left" vertical="top" wrapText="1"/>
    </xf>
    <xf numFmtId="0" fontId="1900" fillId="5" borderId="3" xfId="0" applyFont="1" applyFill="1" applyBorder="1" applyAlignment="1">
      <alignment horizontal="left" vertical="top" wrapText="1"/>
    </xf>
    <xf numFmtId="0" fontId="1901" fillId="5" borderId="3" xfId="0" applyFont="1" applyFill="1" applyBorder="1" applyAlignment="1">
      <alignment horizontal="left" vertical="top" wrapText="1"/>
    </xf>
    <xf numFmtId="0" fontId="1902" fillId="5" borderId="3" xfId="0" applyFont="1" applyFill="1" applyBorder="1" applyAlignment="1">
      <alignment horizontal="left" vertical="top" wrapText="1"/>
    </xf>
    <xf numFmtId="0" fontId="1903" fillId="5" borderId="3" xfId="0" applyFont="1" applyFill="1" applyBorder="1" applyAlignment="1">
      <alignment horizontal="left" vertical="top" wrapText="1"/>
    </xf>
    <xf numFmtId="0" fontId="1904" fillId="5" borderId="3" xfId="0" applyFont="1" applyFill="1" applyBorder="1" applyAlignment="1">
      <alignment horizontal="left" vertical="top" wrapText="1"/>
    </xf>
    <xf numFmtId="0" fontId="1905" fillId="5" borderId="3" xfId="0" applyFont="1" applyFill="1" applyBorder="1" applyAlignment="1">
      <alignment horizontal="left" vertical="top" wrapText="1"/>
    </xf>
    <xf numFmtId="0" fontId="1906" fillId="5" borderId="3" xfId="0" applyFont="1" applyFill="1" applyBorder="1" applyAlignment="1">
      <alignment horizontal="left" vertical="top" wrapText="1"/>
    </xf>
    <xf numFmtId="0" fontId="1907" fillId="5" borderId="3" xfId="0" applyFont="1" applyFill="1" applyBorder="1" applyAlignment="1">
      <alignment horizontal="left" vertical="top" wrapText="1"/>
    </xf>
    <xf numFmtId="0" fontId="1908" fillId="5" borderId="3" xfId="0" applyFont="1" applyFill="1" applyBorder="1" applyAlignment="1">
      <alignment horizontal="left" vertical="top" wrapText="1"/>
    </xf>
    <xf numFmtId="0" fontId="1909" fillId="5" borderId="3" xfId="0" applyFont="1" applyFill="1" applyBorder="1" applyAlignment="1">
      <alignment horizontal="left" vertical="top" wrapText="1"/>
    </xf>
    <xf numFmtId="0" fontId="1910" fillId="5" borderId="3" xfId="0" applyFont="1" applyFill="1" applyBorder="1" applyAlignment="1">
      <alignment horizontal="left" vertical="top" wrapText="1"/>
    </xf>
    <xf numFmtId="0" fontId="1911" fillId="5" borderId="3" xfId="0" applyFont="1" applyFill="1" applyBorder="1" applyAlignment="1">
      <alignment horizontal="left" vertical="top" wrapText="1"/>
    </xf>
    <xf numFmtId="0" fontId="1912" fillId="5" borderId="3" xfId="0" applyFont="1" applyFill="1" applyBorder="1" applyAlignment="1">
      <alignment horizontal="left" vertical="top" wrapText="1"/>
    </xf>
    <xf numFmtId="0" fontId="1913" fillId="5" borderId="3" xfId="0" applyFont="1" applyFill="1" applyBorder="1" applyAlignment="1">
      <alignment horizontal="left" vertical="top" wrapText="1"/>
    </xf>
    <xf numFmtId="0" fontId="1914" fillId="5" borderId="3" xfId="0" applyFont="1" applyFill="1" applyBorder="1" applyAlignment="1">
      <alignment horizontal="left" vertical="top" wrapText="1"/>
    </xf>
    <xf numFmtId="0" fontId="1915" fillId="5" borderId="3" xfId="0" applyFont="1" applyFill="1" applyBorder="1" applyAlignment="1">
      <alignment horizontal="left" vertical="top" wrapText="1"/>
    </xf>
    <xf numFmtId="0" fontId="1916" fillId="5" borderId="3" xfId="0" applyFont="1" applyFill="1" applyBorder="1" applyAlignment="1">
      <alignment horizontal="left" vertical="top" wrapText="1"/>
    </xf>
    <xf numFmtId="0" fontId="1917" fillId="5" borderId="3" xfId="0" applyFont="1" applyFill="1" applyBorder="1" applyAlignment="1">
      <alignment horizontal="left" vertical="top" wrapText="1"/>
    </xf>
    <xf numFmtId="0" fontId="1918" fillId="5" borderId="3" xfId="0" applyFont="1" applyFill="1" applyBorder="1" applyAlignment="1">
      <alignment horizontal="left" vertical="top" wrapText="1"/>
    </xf>
    <xf numFmtId="0" fontId="1919" fillId="5" borderId="3" xfId="0" applyFont="1" applyFill="1" applyBorder="1" applyAlignment="1">
      <alignment horizontal="left" vertical="top" wrapText="1"/>
    </xf>
    <xf numFmtId="0" fontId="1920" fillId="5" borderId="3" xfId="0" applyFont="1" applyFill="1" applyBorder="1" applyAlignment="1">
      <alignment horizontal="left" vertical="top" wrapText="1"/>
    </xf>
    <xf numFmtId="0" fontId="1921" fillId="5" borderId="3" xfId="0" applyFont="1" applyFill="1" applyBorder="1" applyAlignment="1">
      <alignment horizontal="left" vertical="top" wrapText="1"/>
    </xf>
    <xf numFmtId="0" fontId="1922" fillId="5" borderId="3" xfId="0" applyFont="1" applyFill="1" applyBorder="1" applyAlignment="1">
      <alignment horizontal="center" vertical="top"/>
    </xf>
    <xf numFmtId="0" fontId="1923" fillId="5" borderId="3" xfId="0" applyFont="1" applyFill="1" applyBorder="1" applyAlignment="1">
      <alignment horizontal="center" vertical="top"/>
    </xf>
    <xf numFmtId="0" fontId="1924" fillId="5" borderId="3" xfId="0" applyFont="1" applyFill="1" applyBorder="1" applyAlignment="1">
      <alignment horizontal="center" vertical="top"/>
    </xf>
    <xf numFmtId="0" fontId="1925" fillId="5" borderId="3" xfId="0" applyFont="1" applyFill="1" applyBorder="1" applyAlignment="1">
      <alignment horizontal="center" vertical="top"/>
    </xf>
    <xf numFmtId="0" fontId="1926" fillId="5" borderId="3" xfId="0" applyFont="1" applyFill="1" applyBorder="1" applyAlignment="1">
      <alignment horizontal="center" vertical="top"/>
    </xf>
    <xf numFmtId="0" fontId="1927" fillId="5" borderId="3" xfId="0" applyFont="1" applyFill="1" applyBorder="1" applyAlignment="1">
      <alignment horizontal="center" vertical="top"/>
    </xf>
    <xf numFmtId="0" fontId="1928" fillId="5" borderId="3" xfId="0" applyFont="1" applyFill="1" applyBorder="1" applyAlignment="1">
      <alignment horizontal="center" vertical="top"/>
    </xf>
    <xf numFmtId="0" fontId="1929" fillId="5" borderId="3" xfId="0" applyFont="1" applyFill="1" applyBorder="1" applyAlignment="1">
      <alignment horizontal="center" vertical="top"/>
    </xf>
    <xf numFmtId="0" fontId="1930" fillId="5" borderId="3" xfId="0" applyFont="1" applyFill="1" applyBorder="1" applyAlignment="1">
      <alignment horizontal="center" vertical="top"/>
    </xf>
    <xf numFmtId="0" fontId="1931" fillId="5" borderId="3" xfId="0" applyFont="1" applyFill="1" applyBorder="1" applyAlignment="1">
      <alignment horizontal="left" vertical="top" wrapText="1"/>
    </xf>
    <xf numFmtId="0" fontId="1932" fillId="5" borderId="3" xfId="0" applyFont="1" applyFill="1" applyBorder="1" applyAlignment="1">
      <alignment horizontal="left" vertical="top" wrapText="1"/>
    </xf>
    <xf numFmtId="0" fontId="1933" fillId="5" borderId="3" xfId="0" applyFont="1" applyFill="1" applyBorder="1" applyAlignment="1">
      <alignment horizontal="left" vertical="top" wrapText="1"/>
    </xf>
    <xf numFmtId="0" fontId="1934" fillId="5" borderId="3" xfId="0" applyFont="1" applyFill="1" applyBorder="1" applyAlignment="1">
      <alignment horizontal="left" vertical="top" wrapText="1"/>
    </xf>
    <xf numFmtId="0" fontId="1935" fillId="5" borderId="3" xfId="0" applyFont="1" applyFill="1" applyBorder="1" applyAlignment="1">
      <alignment horizontal="center" vertical="top"/>
    </xf>
    <xf numFmtId="0" fontId="1936" fillId="5" borderId="3" xfId="0" applyFont="1" applyFill="1" applyBorder="1" applyAlignment="1">
      <alignment horizontal="center" vertical="top"/>
    </xf>
    <xf numFmtId="0" fontId="1937" fillId="5" borderId="3" xfId="0" applyFont="1" applyFill="1" applyBorder="1" applyAlignment="1">
      <alignment horizontal="center" vertical="top"/>
    </xf>
    <xf numFmtId="0" fontId="1938" fillId="5" borderId="3" xfId="0" applyFont="1" applyFill="1" applyBorder="1" applyAlignment="1">
      <alignment horizontal="center" vertical="top"/>
    </xf>
    <xf numFmtId="0" fontId="1939" fillId="5" borderId="3" xfId="0" applyFont="1" applyFill="1" applyBorder="1" applyAlignment="1">
      <alignment horizontal="center" vertical="top"/>
    </xf>
    <xf numFmtId="0" fontId="1940" fillId="5" borderId="3" xfId="0" applyFont="1" applyFill="1" applyBorder="1" applyAlignment="1">
      <alignment horizontal="center" vertical="top"/>
    </xf>
    <xf numFmtId="0" fontId="1941" fillId="5" borderId="3" xfId="0" applyFont="1" applyFill="1" applyBorder="1" applyAlignment="1">
      <alignment horizontal="left" vertical="top" wrapText="1"/>
    </xf>
    <xf numFmtId="0" fontId="1942" fillId="5" borderId="3" xfId="0" applyFont="1" applyFill="1" applyBorder="1" applyAlignment="1">
      <alignment horizontal="left" vertical="top" wrapText="1"/>
    </xf>
    <xf numFmtId="0" fontId="1943" fillId="5" borderId="3" xfId="0" applyFont="1" applyFill="1" applyBorder="1" applyAlignment="1">
      <alignment horizontal="left" vertical="top" wrapText="1"/>
    </xf>
    <xf numFmtId="0" fontId="1944" fillId="5" borderId="3" xfId="0" applyFont="1" applyFill="1" applyBorder="1" applyAlignment="1">
      <alignment horizontal="left" vertical="top" wrapText="1"/>
    </xf>
    <xf numFmtId="0" fontId="1945" fillId="5" borderId="3" xfId="0" applyFont="1" applyFill="1" applyBorder="1" applyAlignment="1">
      <alignment horizontal="left" vertical="top" wrapText="1"/>
    </xf>
    <xf numFmtId="0" fontId="1946" fillId="5" borderId="3" xfId="0" applyFont="1" applyFill="1" applyBorder="1" applyAlignment="1">
      <alignment horizontal="center" vertical="top"/>
    </xf>
    <xf numFmtId="0" fontId="1947" fillId="5" borderId="3" xfId="0" applyFont="1" applyFill="1" applyBorder="1" applyAlignment="1">
      <alignment horizontal="center" vertical="top"/>
    </xf>
    <xf numFmtId="0" fontId="1948" fillId="5" borderId="3" xfId="0" applyFont="1" applyFill="1" applyBorder="1" applyAlignment="1">
      <alignment horizontal="center" vertical="top"/>
    </xf>
    <xf numFmtId="0" fontId="1949" fillId="5" borderId="3" xfId="0" applyFont="1" applyFill="1" applyBorder="1" applyAlignment="1">
      <alignment horizontal="left" vertical="top" wrapText="1"/>
    </xf>
    <xf numFmtId="0" fontId="1950" fillId="5" borderId="3" xfId="0" applyFont="1" applyFill="1" applyBorder="1" applyAlignment="1">
      <alignment horizontal="left" vertical="top" wrapText="1"/>
    </xf>
    <xf numFmtId="0" fontId="1951" fillId="5" borderId="3" xfId="0" applyFont="1" applyFill="1" applyBorder="1" applyAlignment="1">
      <alignment horizontal="left" vertical="top" wrapText="1"/>
    </xf>
    <xf numFmtId="0" fontId="1952" fillId="5" borderId="3" xfId="0" applyFont="1" applyFill="1" applyBorder="1" applyAlignment="1">
      <alignment horizontal="left" vertical="top" wrapText="1"/>
    </xf>
    <xf numFmtId="0" fontId="1953" fillId="5" borderId="3" xfId="0" applyFont="1" applyFill="1" applyBorder="1" applyAlignment="1">
      <alignment horizontal="left" vertical="top" wrapText="1"/>
    </xf>
    <xf numFmtId="0" fontId="1954" fillId="5" borderId="3" xfId="0" applyFont="1" applyFill="1" applyBorder="1" applyAlignment="1">
      <alignment horizontal="left" vertical="top" wrapText="1"/>
    </xf>
    <xf numFmtId="0" fontId="1955" fillId="5" borderId="3" xfId="0" applyFont="1" applyFill="1" applyBorder="1" applyAlignment="1">
      <alignment horizontal="left" vertical="top" wrapText="1"/>
    </xf>
    <xf numFmtId="0" fontId="1956" fillId="5" borderId="3" xfId="0" applyFont="1" applyFill="1" applyBorder="1" applyAlignment="1">
      <alignment horizontal="left" vertical="top" wrapText="1"/>
    </xf>
    <xf numFmtId="0" fontId="1957" fillId="5" borderId="3" xfId="0" applyFont="1" applyFill="1" applyBorder="1" applyAlignment="1">
      <alignment horizontal="left" vertical="top" wrapText="1"/>
    </xf>
    <xf numFmtId="0" fontId="1958" fillId="5" borderId="3" xfId="0" applyFont="1" applyFill="1" applyBorder="1" applyAlignment="1">
      <alignment horizontal="left" vertical="top" wrapText="1"/>
    </xf>
    <xf numFmtId="0" fontId="1959" fillId="5" borderId="3" xfId="0" applyFont="1" applyFill="1" applyBorder="1" applyAlignment="1">
      <alignment horizontal="left" vertical="top" wrapText="1"/>
    </xf>
    <xf numFmtId="0" fontId="1960" fillId="5" borderId="3" xfId="0" applyFont="1" applyFill="1" applyBorder="1" applyAlignment="1">
      <alignment horizontal="left" vertical="top" wrapText="1"/>
    </xf>
    <xf numFmtId="0" fontId="1961" fillId="5" borderId="3" xfId="0" applyFont="1" applyFill="1" applyBorder="1" applyAlignment="1">
      <alignment horizontal="left" vertical="top" wrapText="1"/>
    </xf>
    <xf numFmtId="0" fontId="1962" fillId="5" borderId="3" xfId="0" applyFont="1" applyFill="1" applyBorder="1" applyAlignment="1">
      <alignment horizontal="left" vertical="top" wrapText="1"/>
    </xf>
    <xf numFmtId="0" fontId="1963" fillId="5" borderId="3" xfId="0" applyFont="1" applyFill="1" applyBorder="1" applyAlignment="1">
      <alignment horizontal="left" vertical="top" wrapText="1"/>
    </xf>
    <xf numFmtId="0" fontId="1964" fillId="5" borderId="3" xfId="0" applyFont="1" applyFill="1" applyBorder="1" applyAlignment="1">
      <alignment horizontal="left" vertical="top" wrapText="1"/>
    </xf>
    <xf numFmtId="0" fontId="1965" fillId="5" borderId="3" xfId="0" applyFont="1" applyFill="1" applyBorder="1" applyAlignment="1">
      <alignment horizontal="left" vertical="top" wrapText="1"/>
    </xf>
    <xf numFmtId="0" fontId="1966" fillId="5" borderId="3" xfId="0" applyFont="1" applyFill="1" applyBorder="1" applyAlignment="1">
      <alignment horizontal="left" vertical="top" wrapText="1"/>
    </xf>
    <xf numFmtId="0" fontId="1967" fillId="5" borderId="3" xfId="0" applyFont="1" applyFill="1" applyBorder="1" applyAlignment="1">
      <alignment horizontal="left" vertical="top" wrapText="1"/>
    </xf>
    <xf numFmtId="0" fontId="1968" fillId="5" borderId="3" xfId="0" applyFont="1" applyFill="1" applyBorder="1" applyAlignment="1">
      <alignment horizontal="left" vertical="top" wrapText="1"/>
    </xf>
    <xf numFmtId="0" fontId="1969" fillId="5" borderId="3" xfId="0" applyFont="1" applyFill="1" applyBorder="1" applyAlignment="1">
      <alignment horizontal="left" vertical="top" wrapText="1"/>
    </xf>
    <xf numFmtId="0" fontId="1970" fillId="5" borderId="3" xfId="0" applyFont="1" applyFill="1" applyBorder="1" applyAlignment="1">
      <alignment horizontal="left" vertical="top" wrapText="1"/>
    </xf>
    <xf numFmtId="0" fontId="1971" fillId="5" borderId="3" xfId="0" applyFont="1" applyFill="1" applyBorder="1" applyAlignment="1">
      <alignment horizontal="left" vertical="top" wrapText="1"/>
    </xf>
    <xf numFmtId="0" fontId="1972" fillId="5" borderId="3" xfId="0" applyFont="1" applyFill="1" applyBorder="1" applyAlignment="1">
      <alignment horizontal="left" vertical="top" wrapText="1"/>
    </xf>
    <xf numFmtId="0" fontId="1973" fillId="5" borderId="3" xfId="0" applyFont="1" applyFill="1" applyBorder="1" applyAlignment="1">
      <alignment horizontal="left" vertical="top" wrapText="1"/>
    </xf>
    <xf numFmtId="0" fontId="1974" fillId="5" borderId="3" xfId="0" applyFont="1" applyFill="1" applyBorder="1" applyAlignment="1">
      <alignment horizontal="left" vertical="top" wrapText="1"/>
    </xf>
    <xf numFmtId="0" fontId="1975" fillId="5" borderId="3" xfId="0" applyFont="1" applyFill="1" applyBorder="1" applyAlignment="1">
      <alignment horizontal="left" vertical="top" wrapText="1"/>
    </xf>
    <xf numFmtId="0" fontId="1976" fillId="5" borderId="3" xfId="0" applyFont="1" applyFill="1" applyBorder="1" applyAlignment="1">
      <alignment horizontal="left" vertical="top" wrapText="1"/>
    </xf>
    <xf numFmtId="0" fontId="1977" fillId="5" borderId="3" xfId="0" applyFont="1" applyFill="1" applyBorder="1" applyAlignment="1">
      <alignment horizontal="left" vertical="top" wrapText="1"/>
    </xf>
    <xf numFmtId="0" fontId="1978" fillId="5" borderId="3" xfId="0" applyFont="1" applyFill="1" applyBorder="1" applyAlignment="1">
      <alignment horizontal="left" vertical="top" wrapText="1"/>
    </xf>
    <xf numFmtId="0" fontId="1979" fillId="5" borderId="3" xfId="0" applyFont="1" applyFill="1" applyBorder="1" applyAlignment="1">
      <alignment horizontal="left" vertical="top" wrapText="1"/>
    </xf>
    <xf numFmtId="0" fontId="1980" fillId="5" borderId="3" xfId="0" applyFont="1" applyFill="1" applyBorder="1" applyAlignment="1">
      <alignment horizontal="left" vertical="top" wrapText="1"/>
    </xf>
    <xf numFmtId="0" fontId="1981" fillId="5" borderId="3" xfId="0" applyFont="1" applyFill="1" applyBorder="1" applyAlignment="1">
      <alignment horizontal="left" vertical="top" wrapText="1"/>
    </xf>
    <xf numFmtId="0" fontId="1982" fillId="5" borderId="3" xfId="0" applyFont="1" applyFill="1" applyBorder="1" applyAlignment="1">
      <alignment horizontal="left" vertical="top" wrapText="1"/>
    </xf>
    <xf numFmtId="0" fontId="1983" fillId="5" borderId="3" xfId="0" applyFont="1" applyFill="1" applyBorder="1" applyAlignment="1">
      <alignment horizontal="left" vertical="top" wrapText="1"/>
    </xf>
    <xf numFmtId="0" fontId="1984" fillId="5" borderId="3" xfId="0" applyFont="1" applyFill="1" applyBorder="1" applyAlignment="1">
      <alignment horizontal="left" vertical="top" wrapText="1"/>
    </xf>
    <xf numFmtId="0" fontId="1985" fillId="5" borderId="3" xfId="0" applyFont="1" applyFill="1" applyBorder="1" applyAlignment="1">
      <alignment horizontal="left" vertical="top" wrapText="1"/>
    </xf>
    <xf numFmtId="0" fontId="1986" fillId="5" borderId="3" xfId="0" applyFont="1" applyFill="1" applyBorder="1" applyAlignment="1">
      <alignment horizontal="left" vertical="top" wrapText="1"/>
    </xf>
    <xf numFmtId="0" fontId="1987" fillId="5" borderId="3" xfId="0" applyFont="1" applyFill="1" applyBorder="1" applyAlignment="1">
      <alignment horizontal="left" vertical="top" wrapText="1"/>
    </xf>
    <xf numFmtId="0" fontId="1988" fillId="5" borderId="3" xfId="0" applyFont="1" applyFill="1" applyBorder="1" applyAlignment="1">
      <alignment horizontal="left" vertical="top" wrapText="1"/>
    </xf>
    <xf numFmtId="0" fontId="1989" fillId="5" borderId="3" xfId="0" applyFont="1" applyFill="1" applyBorder="1" applyAlignment="1">
      <alignment horizontal="left" vertical="top" wrapText="1"/>
    </xf>
    <xf numFmtId="0" fontId="1990" fillId="5" borderId="3" xfId="0" applyFont="1" applyFill="1" applyBorder="1" applyAlignment="1">
      <alignment horizontal="left" vertical="top" wrapText="1"/>
    </xf>
    <xf numFmtId="0" fontId="1991" fillId="5" borderId="3" xfId="0" applyFont="1" applyFill="1" applyBorder="1" applyAlignment="1">
      <alignment horizontal="left" vertical="top" wrapText="1"/>
    </xf>
    <xf numFmtId="0" fontId="1992" fillId="5" borderId="3" xfId="0" applyFont="1" applyFill="1" applyBorder="1" applyAlignment="1">
      <alignment horizontal="left" vertical="top" wrapText="1"/>
    </xf>
    <xf numFmtId="0" fontId="1993" fillId="5" borderId="3" xfId="0" applyFont="1" applyFill="1" applyBorder="1" applyAlignment="1">
      <alignment horizontal="left" vertical="top" wrapText="1"/>
    </xf>
    <xf numFmtId="0" fontId="1994" fillId="5" borderId="3" xfId="0" applyFont="1" applyFill="1" applyBorder="1" applyAlignment="1">
      <alignment horizontal="left" vertical="top" wrapText="1"/>
    </xf>
    <xf numFmtId="0" fontId="1995" fillId="5" borderId="3" xfId="0" applyFont="1" applyFill="1" applyBorder="1" applyAlignment="1">
      <alignment horizontal="left" vertical="top" wrapText="1"/>
    </xf>
    <xf numFmtId="0" fontId="1996" fillId="5" borderId="3" xfId="0" applyFont="1" applyFill="1" applyBorder="1" applyAlignment="1">
      <alignment horizontal="left" vertical="top" wrapText="1"/>
    </xf>
    <xf numFmtId="0" fontId="1997" fillId="5" borderId="3" xfId="0" applyFont="1" applyFill="1" applyBorder="1" applyAlignment="1">
      <alignment horizontal="left" vertical="top" wrapText="1"/>
    </xf>
    <xf numFmtId="0" fontId="1998" fillId="5" borderId="3" xfId="0" applyFont="1" applyFill="1" applyBorder="1" applyAlignment="1">
      <alignment horizontal="left" vertical="top" wrapText="1"/>
    </xf>
    <xf numFmtId="0" fontId="1999" fillId="5" borderId="3" xfId="0" applyFont="1" applyFill="1" applyBorder="1" applyAlignment="1">
      <alignment horizontal="left" vertical="top" wrapText="1"/>
    </xf>
    <xf numFmtId="0" fontId="2000" fillId="5" borderId="3" xfId="0" applyFont="1" applyFill="1" applyBorder="1" applyAlignment="1">
      <alignment horizontal="left" vertical="top" wrapText="1"/>
    </xf>
    <xf numFmtId="0" fontId="2001" fillId="5" borderId="3" xfId="0" applyFont="1" applyFill="1" applyBorder="1" applyAlignment="1">
      <alignment horizontal="left" vertical="top" wrapText="1"/>
    </xf>
    <xf numFmtId="0" fontId="2002" fillId="5" borderId="3" xfId="0" applyFont="1" applyFill="1" applyBorder="1" applyAlignment="1">
      <alignment horizontal="left" vertical="top" wrapText="1"/>
    </xf>
    <xf numFmtId="0" fontId="2003" fillId="5" borderId="3" xfId="0" applyFont="1" applyFill="1" applyBorder="1" applyAlignment="1">
      <alignment horizontal="left" vertical="top" wrapText="1"/>
    </xf>
    <xf numFmtId="0" fontId="2004" fillId="5" borderId="3" xfId="0" applyFont="1" applyFill="1" applyBorder="1" applyAlignment="1">
      <alignment horizontal="left" vertical="top" wrapText="1"/>
    </xf>
    <xf numFmtId="0" fontId="2005" fillId="5" borderId="3" xfId="0" applyFont="1" applyFill="1" applyBorder="1" applyAlignment="1">
      <alignment horizontal="left" vertical="top" wrapText="1"/>
    </xf>
    <xf numFmtId="0" fontId="2006" fillId="5" borderId="3" xfId="0" applyFont="1" applyFill="1" applyBorder="1" applyAlignment="1">
      <alignment horizontal="left" vertical="top" wrapText="1"/>
    </xf>
    <xf numFmtId="0" fontId="2007" fillId="5" borderId="3" xfId="0" applyFont="1" applyFill="1" applyBorder="1" applyAlignment="1">
      <alignment horizontal="left" vertical="top" wrapText="1"/>
    </xf>
    <xf numFmtId="0" fontId="2008" fillId="5" borderId="3" xfId="0" applyFont="1" applyFill="1" applyBorder="1" applyAlignment="1">
      <alignment horizontal="left" vertical="top" wrapText="1"/>
    </xf>
    <xf numFmtId="0" fontId="2009" fillId="5" borderId="3" xfId="0" applyFont="1" applyFill="1" applyBorder="1" applyAlignment="1">
      <alignment horizontal="left" vertical="top" wrapText="1"/>
    </xf>
    <xf numFmtId="0" fontId="2010" fillId="5" borderId="3" xfId="0" applyFont="1" applyFill="1" applyBorder="1" applyAlignment="1">
      <alignment horizontal="left" vertical="top" wrapText="1"/>
    </xf>
    <xf numFmtId="0" fontId="2011" fillId="5" borderId="3" xfId="0" applyFont="1" applyFill="1" applyBorder="1" applyAlignment="1">
      <alignment horizontal="left" vertical="top" wrapText="1"/>
    </xf>
    <xf numFmtId="0" fontId="2012" fillId="5" borderId="3" xfId="0" applyFont="1" applyFill="1" applyBorder="1" applyAlignment="1">
      <alignment horizontal="left" vertical="top" wrapText="1"/>
    </xf>
    <xf numFmtId="0" fontId="2013" fillId="5" borderId="3" xfId="0" applyFont="1" applyFill="1" applyBorder="1" applyAlignment="1">
      <alignment horizontal="left" vertical="top" wrapText="1"/>
    </xf>
    <xf numFmtId="0" fontId="2014" fillId="5" borderId="3" xfId="0" applyFont="1" applyFill="1" applyBorder="1" applyAlignment="1">
      <alignment horizontal="left" vertical="top" wrapText="1"/>
    </xf>
    <xf numFmtId="0" fontId="2015" fillId="5" borderId="3" xfId="0" applyFont="1" applyFill="1" applyBorder="1" applyAlignment="1">
      <alignment horizontal="left" vertical="top" wrapText="1"/>
    </xf>
    <xf numFmtId="0" fontId="2016" fillId="5" borderId="3" xfId="0" applyFont="1" applyFill="1" applyBorder="1" applyAlignment="1">
      <alignment horizontal="left" vertical="top" wrapText="1"/>
    </xf>
    <xf numFmtId="0" fontId="2017" fillId="5" borderId="3" xfId="0" applyFont="1" applyFill="1" applyBorder="1" applyAlignment="1">
      <alignment horizontal="left" vertical="top" wrapText="1"/>
    </xf>
    <xf numFmtId="0" fontId="2018" fillId="5" borderId="3" xfId="0" applyFont="1" applyFill="1" applyBorder="1" applyAlignment="1">
      <alignment horizontal="left" vertical="top" wrapText="1"/>
    </xf>
    <xf numFmtId="0" fontId="2019" fillId="5" borderId="3" xfId="0" applyFont="1" applyFill="1" applyBorder="1" applyAlignment="1">
      <alignment horizontal="left" vertical="top" wrapText="1"/>
    </xf>
    <xf numFmtId="0" fontId="2020" fillId="5" borderId="3" xfId="0" applyFont="1" applyFill="1" applyBorder="1" applyAlignment="1">
      <alignment horizontal="left" vertical="top" wrapText="1"/>
    </xf>
    <xf numFmtId="0" fontId="2021" fillId="5" borderId="3" xfId="0" applyFont="1" applyFill="1" applyBorder="1" applyAlignment="1">
      <alignment horizontal="left" vertical="top" wrapText="1"/>
    </xf>
    <xf numFmtId="0" fontId="2022" fillId="5" borderId="3" xfId="0" applyFont="1" applyFill="1" applyBorder="1" applyAlignment="1">
      <alignment horizontal="left" vertical="top" wrapText="1"/>
    </xf>
    <xf numFmtId="0" fontId="2023" fillId="5" borderId="3" xfId="0" applyFont="1" applyFill="1" applyBorder="1" applyAlignment="1">
      <alignment horizontal="left" vertical="top" wrapText="1"/>
    </xf>
    <xf numFmtId="0" fontId="2024" fillId="5" borderId="3" xfId="0" applyFont="1" applyFill="1" applyBorder="1" applyAlignment="1">
      <alignment horizontal="left" vertical="top" wrapText="1"/>
    </xf>
    <xf numFmtId="0" fontId="2025" fillId="5" borderId="3" xfId="0" applyFont="1" applyFill="1" applyBorder="1" applyAlignment="1">
      <alignment horizontal="left" vertical="top" wrapText="1"/>
    </xf>
    <xf numFmtId="0" fontId="2026" fillId="5" borderId="3" xfId="0" applyFont="1" applyFill="1" applyBorder="1" applyAlignment="1">
      <alignment horizontal="left" vertical="top" wrapText="1"/>
    </xf>
    <xf numFmtId="0" fontId="2027" fillId="5" borderId="3" xfId="0" applyFont="1" applyFill="1" applyBorder="1" applyAlignment="1">
      <alignment horizontal="left" vertical="top" wrapText="1"/>
    </xf>
    <xf numFmtId="0" fontId="2028" fillId="5" borderId="3" xfId="0" applyFont="1" applyFill="1" applyBorder="1" applyAlignment="1">
      <alignment horizontal="left" vertical="top" wrapText="1"/>
    </xf>
    <xf numFmtId="0" fontId="2029" fillId="5" borderId="3" xfId="0" applyFont="1" applyFill="1" applyBorder="1" applyAlignment="1">
      <alignment horizontal="left" vertical="top" wrapText="1"/>
    </xf>
    <xf numFmtId="0" fontId="2030" fillId="5" borderId="3" xfId="0" applyFont="1" applyFill="1" applyBorder="1" applyAlignment="1">
      <alignment horizontal="left" vertical="top" wrapText="1"/>
    </xf>
    <xf numFmtId="0" fontId="2031" fillId="5" borderId="3" xfId="0" applyFont="1" applyFill="1" applyBorder="1" applyAlignment="1">
      <alignment horizontal="left" vertical="top" wrapText="1"/>
    </xf>
    <xf numFmtId="0" fontId="2032" fillId="5" borderId="3" xfId="0" applyFont="1" applyFill="1" applyBorder="1" applyAlignment="1">
      <alignment horizontal="left" vertical="top" wrapText="1"/>
    </xf>
    <xf numFmtId="0" fontId="2033" fillId="5" borderId="3" xfId="0" applyFont="1" applyFill="1" applyBorder="1" applyAlignment="1">
      <alignment horizontal="left" vertical="top" wrapText="1"/>
    </xf>
    <xf numFmtId="0" fontId="2034" fillId="5" borderId="3" xfId="0" applyFont="1" applyFill="1" applyBorder="1" applyAlignment="1">
      <alignment horizontal="left" vertical="top" wrapText="1"/>
    </xf>
    <xf numFmtId="0" fontId="2035" fillId="5" borderId="3" xfId="0" applyFont="1" applyFill="1" applyBorder="1" applyAlignment="1">
      <alignment horizontal="left" vertical="top" wrapText="1"/>
    </xf>
    <xf numFmtId="0" fontId="2036" fillId="5" borderId="3" xfId="0" applyFont="1" applyFill="1" applyBorder="1" applyAlignment="1">
      <alignment horizontal="left" vertical="top" wrapText="1"/>
    </xf>
    <xf numFmtId="0" fontId="2037" fillId="5" borderId="3" xfId="0" applyFont="1" applyFill="1" applyBorder="1" applyAlignment="1">
      <alignment horizontal="left" vertical="top" wrapText="1"/>
    </xf>
    <xf numFmtId="0" fontId="2038" fillId="5" borderId="3" xfId="0" applyFont="1" applyFill="1" applyBorder="1" applyAlignment="1">
      <alignment horizontal="left" vertical="top" wrapText="1"/>
    </xf>
    <xf numFmtId="0" fontId="2039" fillId="5" borderId="3" xfId="0" applyFont="1" applyFill="1" applyBorder="1" applyAlignment="1">
      <alignment horizontal="left" vertical="top" wrapText="1"/>
    </xf>
    <xf numFmtId="0" fontId="2040" fillId="5" borderId="3" xfId="0" applyFont="1" applyFill="1" applyBorder="1" applyAlignment="1">
      <alignment horizontal="left" vertical="top" wrapText="1"/>
    </xf>
    <xf numFmtId="0" fontId="2041" fillId="5" borderId="3" xfId="0" applyFont="1" applyFill="1" applyBorder="1" applyAlignment="1">
      <alignment horizontal="left" vertical="top" wrapText="1"/>
    </xf>
    <xf numFmtId="0" fontId="2042" fillId="5" borderId="3" xfId="0" applyFont="1" applyFill="1" applyBorder="1" applyAlignment="1">
      <alignment horizontal="left" vertical="top" wrapText="1"/>
    </xf>
    <xf numFmtId="0" fontId="2043" fillId="5" borderId="3" xfId="0" applyFont="1" applyFill="1" applyBorder="1" applyAlignment="1">
      <alignment horizontal="left" vertical="top" wrapText="1"/>
    </xf>
    <xf numFmtId="0" fontId="2044" fillId="5" borderId="3" xfId="0" applyFont="1" applyFill="1" applyBorder="1" applyAlignment="1">
      <alignment horizontal="left" vertical="top" wrapText="1"/>
    </xf>
    <xf numFmtId="0" fontId="2045" fillId="5" borderId="3" xfId="0" applyFont="1" applyFill="1" applyBorder="1" applyAlignment="1">
      <alignment horizontal="left" vertical="top" wrapText="1"/>
    </xf>
    <xf numFmtId="0" fontId="2046" fillId="5" borderId="3" xfId="0" applyFont="1" applyFill="1" applyBorder="1" applyAlignment="1">
      <alignment horizontal="left" vertical="top" wrapText="1"/>
    </xf>
    <xf numFmtId="0" fontId="2047" fillId="5" borderId="3" xfId="0" applyFont="1" applyFill="1" applyBorder="1" applyAlignment="1">
      <alignment horizontal="left" vertical="top" wrapText="1"/>
    </xf>
    <xf numFmtId="0" fontId="2048" fillId="5" borderId="3" xfId="0" applyFont="1" applyFill="1" applyBorder="1" applyAlignment="1">
      <alignment horizontal="left" vertical="top" wrapText="1"/>
    </xf>
    <xf numFmtId="0" fontId="2049" fillId="5" borderId="3" xfId="0" applyFont="1" applyFill="1" applyBorder="1" applyAlignment="1">
      <alignment horizontal="left" vertical="top" wrapText="1"/>
    </xf>
    <xf numFmtId="0" fontId="2050" fillId="5" borderId="3" xfId="0" applyFont="1" applyFill="1" applyBorder="1" applyAlignment="1">
      <alignment horizontal="left" vertical="top" wrapText="1"/>
    </xf>
    <xf numFmtId="0" fontId="2051" fillId="5" borderId="3" xfId="0" applyFont="1" applyFill="1" applyBorder="1" applyAlignment="1">
      <alignment horizontal="left" vertical="top" wrapText="1"/>
    </xf>
    <xf numFmtId="0" fontId="2052" fillId="5" borderId="3" xfId="0" applyFont="1" applyFill="1" applyBorder="1" applyAlignment="1">
      <alignment horizontal="left" vertical="top" wrapText="1"/>
    </xf>
    <xf numFmtId="0" fontId="2053" fillId="5" borderId="3" xfId="0" applyFont="1" applyFill="1" applyBorder="1" applyAlignment="1">
      <alignment horizontal="left" vertical="top" wrapText="1"/>
    </xf>
    <xf numFmtId="0" fontId="2054" fillId="5" borderId="3" xfId="0" applyFont="1" applyFill="1" applyBorder="1" applyAlignment="1">
      <alignment horizontal="left" vertical="top" wrapText="1"/>
    </xf>
    <xf numFmtId="0" fontId="2055" fillId="5" borderId="3" xfId="0" applyFont="1" applyFill="1" applyBorder="1" applyAlignment="1">
      <alignment horizontal="left" vertical="top" wrapText="1"/>
    </xf>
    <xf numFmtId="0" fontId="2056" fillId="5" borderId="3" xfId="0" applyFont="1" applyFill="1" applyBorder="1" applyAlignment="1">
      <alignment horizontal="left" vertical="top" wrapText="1"/>
    </xf>
    <xf numFmtId="0" fontId="2057" fillId="5" borderId="3" xfId="0" applyFont="1" applyFill="1" applyBorder="1" applyAlignment="1">
      <alignment horizontal="left" vertical="top" wrapText="1"/>
    </xf>
    <xf numFmtId="0" fontId="2058" fillId="5" borderId="3" xfId="0" applyFont="1" applyFill="1" applyBorder="1" applyAlignment="1">
      <alignment horizontal="left" vertical="top" wrapText="1"/>
    </xf>
    <xf numFmtId="0" fontId="2059" fillId="5" borderId="3" xfId="0" applyFont="1" applyFill="1" applyBorder="1" applyAlignment="1">
      <alignment horizontal="left" vertical="top" wrapText="1"/>
    </xf>
    <xf numFmtId="0" fontId="2060" fillId="5" borderId="3" xfId="0" applyFont="1" applyFill="1" applyBorder="1" applyAlignment="1">
      <alignment horizontal="left" vertical="top" wrapText="1"/>
    </xf>
    <xf numFmtId="0" fontId="2061" fillId="5" borderId="3" xfId="0" applyFont="1" applyFill="1" applyBorder="1" applyAlignment="1">
      <alignment horizontal="left" vertical="top" wrapText="1"/>
    </xf>
    <xf numFmtId="0" fontId="2062" fillId="5" borderId="3" xfId="0" applyFont="1" applyFill="1" applyBorder="1" applyAlignment="1">
      <alignment horizontal="left" vertical="top" wrapText="1"/>
    </xf>
    <xf numFmtId="0" fontId="2063" fillId="5" borderId="3" xfId="0" applyFont="1" applyFill="1" applyBorder="1" applyAlignment="1">
      <alignment horizontal="left" vertical="top" wrapText="1"/>
    </xf>
    <xf numFmtId="0" fontId="2064" fillId="5" borderId="3" xfId="0" applyFont="1" applyFill="1" applyBorder="1" applyAlignment="1">
      <alignment horizontal="left" vertical="top" wrapText="1"/>
    </xf>
    <xf numFmtId="0" fontId="2065" fillId="5" borderId="3" xfId="0" applyFont="1" applyFill="1" applyBorder="1" applyAlignment="1">
      <alignment horizontal="left" vertical="top" wrapText="1"/>
    </xf>
    <xf numFmtId="0" fontId="2066" fillId="5" borderId="3" xfId="0" applyFont="1" applyFill="1" applyBorder="1" applyAlignment="1">
      <alignment horizontal="left" vertical="top" wrapText="1"/>
    </xf>
    <xf numFmtId="0" fontId="2067" fillId="5" borderId="3" xfId="0" applyFont="1" applyFill="1" applyBorder="1" applyAlignment="1">
      <alignment horizontal="left" vertical="top" wrapText="1"/>
    </xf>
    <xf numFmtId="0" fontId="2068" fillId="5" borderId="3" xfId="0" applyFont="1" applyFill="1" applyBorder="1" applyAlignment="1">
      <alignment horizontal="left" vertical="top" wrapText="1"/>
    </xf>
    <xf numFmtId="0" fontId="2069" fillId="5" borderId="3" xfId="0" applyFont="1" applyFill="1" applyBorder="1" applyAlignment="1">
      <alignment horizontal="left" vertical="top" wrapText="1"/>
    </xf>
    <xf numFmtId="0" fontId="2070" fillId="5" borderId="3" xfId="0" applyFont="1" applyFill="1" applyBorder="1" applyAlignment="1">
      <alignment horizontal="left" vertical="top" wrapText="1"/>
    </xf>
    <xf numFmtId="0" fontId="2071" fillId="5" borderId="3" xfId="0" applyFont="1" applyFill="1" applyBorder="1" applyAlignment="1">
      <alignment horizontal="left" vertical="top" wrapText="1"/>
    </xf>
    <xf numFmtId="0" fontId="2072" fillId="5" borderId="3" xfId="0" applyFont="1" applyFill="1" applyBorder="1" applyAlignment="1">
      <alignment horizontal="left" vertical="top" wrapText="1"/>
    </xf>
    <xf numFmtId="0" fontId="2073" fillId="5" borderId="3" xfId="0" applyFont="1" applyFill="1" applyBorder="1" applyAlignment="1">
      <alignment horizontal="left" vertical="top" wrapText="1"/>
    </xf>
    <xf numFmtId="0" fontId="2074" fillId="5" borderId="3" xfId="0" applyFont="1" applyFill="1" applyBorder="1" applyAlignment="1">
      <alignment horizontal="left" vertical="top" wrapText="1"/>
    </xf>
    <xf numFmtId="0" fontId="2075" fillId="5" borderId="3" xfId="0" applyFont="1" applyFill="1" applyBorder="1" applyAlignment="1">
      <alignment horizontal="left" vertical="top" wrapText="1"/>
    </xf>
    <xf numFmtId="0" fontId="2076" fillId="5" borderId="3" xfId="0" applyFont="1" applyFill="1" applyBorder="1" applyAlignment="1">
      <alignment horizontal="left" vertical="top" wrapText="1"/>
    </xf>
    <xf numFmtId="0" fontId="2077" fillId="5" borderId="3" xfId="0" applyFont="1" applyFill="1" applyBorder="1" applyAlignment="1">
      <alignment horizontal="left" vertical="top" wrapText="1"/>
    </xf>
    <xf numFmtId="0" fontId="2078" fillId="5" borderId="3" xfId="0" applyFont="1" applyFill="1" applyBorder="1" applyAlignment="1">
      <alignment horizontal="left" vertical="top" wrapText="1"/>
    </xf>
    <xf numFmtId="0" fontId="2079" fillId="5" borderId="3" xfId="0" applyFont="1" applyFill="1" applyBorder="1" applyAlignment="1">
      <alignment horizontal="left" vertical="top" wrapText="1"/>
    </xf>
    <xf numFmtId="0" fontId="2080" fillId="5" borderId="3" xfId="0" applyFont="1" applyFill="1" applyBorder="1" applyAlignment="1">
      <alignment horizontal="left" vertical="top" wrapText="1"/>
    </xf>
    <xf numFmtId="0" fontId="2081" fillId="5" borderId="3" xfId="0" applyFont="1" applyFill="1" applyBorder="1" applyAlignment="1">
      <alignment horizontal="left" vertical="top" wrapText="1"/>
    </xf>
    <xf numFmtId="0" fontId="2082" fillId="5" borderId="3" xfId="0" applyFont="1" applyFill="1" applyBorder="1" applyAlignment="1">
      <alignment horizontal="left" vertical="top" wrapText="1"/>
    </xf>
    <xf numFmtId="0" fontId="2083" fillId="5" borderId="3" xfId="0" applyFont="1" applyFill="1" applyBorder="1" applyAlignment="1">
      <alignment horizontal="left" vertical="top" wrapText="1"/>
    </xf>
    <xf numFmtId="0" fontId="2084" fillId="5" borderId="3" xfId="0" applyFont="1" applyFill="1" applyBorder="1" applyAlignment="1">
      <alignment horizontal="left" vertical="top" wrapText="1"/>
    </xf>
    <xf numFmtId="0" fontId="2085" fillId="5" borderId="3" xfId="0" applyFont="1" applyFill="1" applyBorder="1" applyAlignment="1">
      <alignment horizontal="left" vertical="top" wrapText="1"/>
    </xf>
    <xf numFmtId="0" fontId="2086" fillId="5" borderId="3" xfId="0" applyFont="1" applyFill="1" applyBorder="1" applyAlignment="1">
      <alignment horizontal="left" vertical="top" wrapText="1"/>
    </xf>
    <xf numFmtId="0" fontId="2087" fillId="5" borderId="3" xfId="0" applyFont="1" applyFill="1" applyBorder="1" applyAlignment="1">
      <alignment horizontal="left" vertical="top" wrapText="1"/>
    </xf>
    <xf numFmtId="0" fontId="2088" fillId="5" borderId="3" xfId="0" applyFont="1" applyFill="1" applyBorder="1" applyAlignment="1">
      <alignment horizontal="left" vertical="top" wrapText="1"/>
    </xf>
    <xf numFmtId="0" fontId="2089" fillId="5" borderId="3" xfId="0" applyFont="1" applyFill="1" applyBorder="1" applyAlignment="1">
      <alignment horizontal="left" vertical="top" wrapText="1"/>
    </xf>
    <xf numFmtId="0" fontId="2090" fillId="5" borderId="3" xfId="0" applyFont="1" applyFill="1" applyBorder="1" applyAlignment="1">
      <alignment horizontal="left" vertical="top" wrapText="1"/>
    </xf>
    <xf numFmtId="0" fontId="2091" fillId="5" borderId="3" xfId="0" applyFont="1" applyFill="1" applyBorder="1" applyAlignment="1">
      <alignment horizontal="left" vertical="top" wrapText="1"/>
    </xf>
    <xf numFmtId="0" fontId="2092" fillId="5" borderId="3" xfId="0" applyFont="1" applyFill="1" applyBorder="1" applyAlignment="1">
      <alignment horizontal="left" vertical="top" wrapText="1"/>
    </xf>
    <xf numFmtId="0" fontId="2093" fillId="5" borderId="3" xfId="0" applyFont="1" applyFill="1" applyBorder="1" applyAlignment="1">
      <alignment horizontal="left" vertical="top" wrapText="1"/>
    </xf>
    <xf numFmtId="0" fontId="2094" fillId="5" borderId="3" xfId="0" applyFont="1" applyFill="1" applyBorder="1" applyAlignment="1">
      <alignment horizontal="left" vertical="top" wrapText="1"/>
    </xf>
    <xf numFmtId="0" fontId="2095" fillId="5" borderId="3" xfId="0" applyFont="1" applyFill="1" applyBorder="1" applyAlignment="1">
      <alignment horizontal="left" vertical="top" wrapText="1"/>
    </xf>
    <xf numFmtId="0" fontId="2096" fillId="5" borderId="3" xfId="0" applyFont="1" applyFill="1" applyBorder="1" applyAlignment="1">
      <alignment horizontal="left" vertical="top" wrapText="1"/>
    </xf>
    <xf numFmtId="0" fontId="2097" fillId="5" borderId="3" xfId="0" applyFont="1" applyFill="1" applyBorder="1" applyAlignment="1">
      <alignment horizontal="left" vertical="top" wrapText="1"/>
    </xf>
    <xf numFmtId="0" fontId="2098" fillId="5" borderId="3" xfId="0" applyFont="1" applyFill="1" applyBorder="1" applyAlignment="1">
      <alignment horizontal="left" vertical="top" wrapText="1"/>
    </xf>
    <xf numFmtId="0" fontId="2099" fillId="5" borderId="3" xfId="0" applyFont="1" applyFill="1" applyBorder="1" applyAlignment="1">
      <alignment horizontal="left" vertical="top" wrapText="1"/>
    </xf>
    <xf numFmtId="0" fontId="2100" fillId="5" borderId="3" xfId="0" applyFont="1" applyFill="1" applyBorder="1" applyAlignment="1">
      <alignment horizontal="left" vertical="top" wrapText="1"/>
    </xf>
    <xf numFmtId="0" fontId="2101" fillId="5" borderId="3" xfId="0" applyFont="1" applyFill="1" applyBorder="1" applyAlignment="1">
      <alignment horizontal="left" vertical="top" wrapText="1"/>
    </xf>
    <xf numFmtId="0" fontId="2102" fillId="5" borderId="3" xfId="0" applyFont="1" applyFill="1" applyBorder="1" applyAlignment="1">
      <alignment horizontal="left" vertical="top" wrapText="1"/>
    </xf>
    <xf numFmtId="0" fontId="2103" fillId="5" borderId="3" xfId="0" applyFont="1" applyFill="1" applyBorder="1" applyAlignment="1">
      <alignment horizontal="left" vertical="top" wrapText="1"/>
    </xf>
    <xf numFmtId="0" fontId="2104" fillId="5" borderId="3" xfId="0" applyFont="1" applyFill="1" applyBorder="1" applyAlignment="1">
      <alignment horizontal="left" vertical="top" wrapText="1"/>
    </xf>
    <xf numFmtId="0" fontId="2105" fillId="5" borderId="3" xfId="0" applyFont="1" applyFill="1" applyBorder="1" applyAlignment="1">
      <alignment horizontal="left" vertical="top" wrapText="1"/>
    </xf>
    <xf numFmtId="0" fontId="2106" fillId="5" borderId="3" xfId="0" applyFont="1" applyFill="1" applyBorder="1" applyAlignment="1">
      <alignment horizontal="left" vertical="top" wrapText="1"/>
    </xf>
    <xf numFmtId="0" fontId="2108" fillId="3" borderId="3" xfId="0" applyFont="1" applyFill="1" applyBorder="1" applyAlignment="1">
      <alignment horizontal="left" vertical="top" wrapText="1"/>
    </xf>
    <xf numFmtId="0" fontId="2111" fillId="4" borderId="3" xfId="0" applyFont="1" applyFill="1" applyBorder="1" applyAlignment="1">
      <alignment horizontal="center" vertical="top" wrapText="1"/>
    </xf>
    <xf numFmtId="0" fontId="2112" fillId="5" borderId="3" xfId="0" applyFont="1" applyFill="1" applyBorder="1" applyAlignment="1">
      <alignment horizontal="center" vertical="top"/>
    </xf>
    <xf numFmtId="0" fontId="2113" fillId="5" borderId="3" xfId="0" applyFont="1" applyFill="1" applyBorder="1" applyAlignment="1">
      <alignment horizontal="center" vertical="top"/>
    </xf>
    <xf numFmtId="0" fontId="2114" fillId="5" borderId="3" xfId="0" applyFont="1" applyFill="1" applyBorder="1" applyAlignment="1">
      <alignment horizontal="left" vertical="top" wrapText="1"/>
    </xf>
    <xf numFmtId="0" fontId="2115" fillId="5" borderId="3" xfId="0" applyFont="1" applyFill="1" applyBorder="1" applyAlignment="1">
      <alignment horizontal="left" vertical="top" wrapText="1"/>
    </xf>
    <xf numFmtId="0" fontId="2116" fillId="5" borderId="3" xfId="0" applyFont="1" applyFill="1" applyBorder="1" applyAlignment="1">
      <alignment horizontal="left" vertical="top" wrapText="1"/>
    </xf>
    <xf numFmtId="0" fontId="2117" fillId="5" borderId="3" xfId="0" applyFont="1" applyFill="1" applyBorder="1" applyAlignment="1">
      <alignment horizontal="left" vertical="top" wrapText="1"/>
    </xf>
    <xf numFmtId="0" fontId="2118" fillId="5" borderId="3" xfId="0" applyFont="1" applyFill="1" applyBorder="1" applyAlignment="1">
      <alignment horizontal="left" vertical="top" wrapText="1"/>
    </xf>
    <xf numFmtId="0" fontId="2119" fillId="5" borderId="3" xfId="0" applyFont="1" applyFill="1" applyBorder="1" applyAlignment="1">
      <alignment horizontal="left" vertical="top" wrapText="1"/>
    </xf>
    <xf numFmtId="0" fontId="2120" fillId="5" borderId="3" xfId="0" applyFont="1" applyFill="1" applyBorder="1" applyAlignment="1">
      <alignment horizontal="left" vertical="top" wrapText="1"/>
    </xf>
    <xf numFmtId="0" fontId="2121" fillId="5" borderId="3" xfId="0" applyFont="1" applyFill="1" applyBorder="1" applyAlignment="1">
      <alignment horizontal="left" vertical="top" wrapText="1"/>
    </xf>
    <xf numFmtId="0" fontId="2122" fillId="5" borderId="3" xfId="0" applyFont="1" applyFill="1" applyBorder="1" applyAlignment="1">
      <alignment horizontal="left" vertical="top" wrapText="1"/>
    </xf>
    <xf numFmtId="0" fontId="2123" fillId="5" borderId="3" xfId="0" applyFont="1" applyFill="1" applyBorder="1" applyAlignment="1">
      <alignment horizontal="left" vertical="top" wrapText="1"/>
    </xf>
    <xf numFmtId="0" fontId="2124" fillId="5" borderId="3" xfId="0" applyFont="1" applyFill="1" applyBorder="1" applyAlignment="1">
      <alignment horizontal="left" vertical="top" wrapText="1"/>
    </xf>
    <xf numFmtId="0" fontId="2125" fillId="5" borderId="3" xfId="0" applyFont="1" applyFill="1" applyBorder="1" applyAlignment="1">
      <alignment horizontal="left" vertical="top" wrapText="1"/>
    </xf>
    <xf numFmtId="0" fontId="2126" fillId="5" borderId="3" xfId="0" applyFont="1" applyFill="1" applyBorder="1" applyAlignment="1">
      <alignment horizontal="left" vertical="top" wrapText="1"/>
    </xf>
    <xf numFmtId="0" fontId="2127" fillId="5" borderId="3" xfId="0" applyFont="1" applyFill="1" applyBorder="1" applyAlignment="1">
      <alignment horizontal="left" vertical="top" wrapText="1"/>
    </xf>
    <xf numFmtId="0" fontId="2128" fillId="5" borderId="3" xfId="0" applyFont="1" applyFill="1" applyBorder="1" applyAlignment="1">
      <alignment horizontal="left" vertical="top" wrapText="1"/>
    </xf>
    <xf numFmtId="0" fontId="2129" fillId="5" borderId="3" xfId="0" applyFont="1" applyFill="1" applyBorder="1" applyAlignment="1">
      <alignment horizontal="left" vertical="top" wrapText="1"/>
    </xf>
    <xf numFmtId="0" fontId="2130" fillId="5" borderId="3" xfId="0" applyFont="1" applyFill="1" applyBorder="1" applyAlignment="1">
      <alignment horizontal="left" vertical="top" wrapText="1"/>
    </xf>
    <xf numFmtId="0" fontId="2131" fillId="5" borderId="3" xfId="0" applyFont="1" applyFill="1" applyBorder="1" applyAlignment="1">
      <alignment horizontal="left" vertical="top" wrapText="1"/>
    </xf>
    <xf numFmtId="0" fontId="2132" fillId="5" borderId="3" xfId="0" applyFont="1" applyFill="1" applyBorder="1" applyAlignment="1">
      <alignment horizontal="left" vertical="top" wrapText="1"/>
    </xf>
    <xf numFmtId="0" fontId="2133" fillId="5" borderId="3" xfId="0" applyFont="1" applyFill="1" applyBorder="1" applyAlignment="1">
      <alignment horizontal="left" vertical="top" wrapText="1"/>
    </xf>
    <xf numFmtId="0" fontId="2134" fillId="5" borderId="3" xfId="0" applyFont="1" applyFill="1" applyBorder="1" applyAlignment="1">
      <alignment horizontal="left" vertical="top" wrapText="1"/>
    </xf>
    <xf numFmtId="0" fontId="2135" fillId="5" borderId="3" xfId="0" applyFont="1" applyFill="1" applyBorder="1" applyAlignment="1">
      <alignment horizontal="center" vertical="top"/>
    </xf>
    <xf numFmtId="0" fontId="2136" fillId="5" borderId="3" xfId="0" applyFont="1" applyFill="1" applyBorder="1" applyAlignment="1">
      <alignment horizontal="left" vertical="top" wrapText="1"/>
    </xf>
    <xf numFmtId="0" fontId="2137" fillId="5" borderId="3" xfId="0" applyFont="1" applyFill="1" applyBorder="1" applyAlignment="1">
      <alignment horizontal="left" vertical="top" wrapText="1"/>
    </xf>
    <xf numFmtId="0" fontId="2138" fillId="5" borderId="3" xfId="0" applyFont="1" applyFill="1" applyBorder="1" applyAlignment="1">
      <alignment horizontal="left" vertical="top" wrapText="1"/>
    </xf>
    <xf numFmtId="0" fontId="2139" fillId="5" borderId="3" xfId="0" applyFont="1" applyFill="1" applyBorder="1" applyAlignment="1">
      <alignment horizontal="left" vertical="top" wrapText="1"/>
    </xf>
    <xf numFmtId="0" fontId="2140" fillId="5" borderId="3" xfId="0" applyFont="1" applyFill="1" applyBorder="1" applyAlignment="1">
      <alignment horizontal="left" vertical="top" wrapText="1"/>
    </xf>
    <xf numFmtId="0" fontId="2141" fillId="5" borderId="3" xfId="0" applyFont="1" applyFill="1" applyBorder="1" applyAlignment="1">
      <alignment horizontal="left" vertical="top" wrapText="1"/>
    </xf>
    <xf numFmtId="0" fontId="2142" fillId="5" borderId="3" xfId="0" applyFont="1" applyFill="1" applyBorder="1" applyAlignment="1">
      <alignment horizontal="left" vertical="top" wrapText="1"/>
    </xf>
    <xf numFmtId="0" fontId="2143" fillId="5" borderId="3" xfId="0" applyFont="1" applyFill="1" applyBorder="1" applyAlignment="1">
      <alignment horizontal="left" vertical="top" wrapText="1"/>
    </xf>
    <xf numFmtId="0" fontId="2144" fillId="5" borderId="3" xfId="0" applyFont="1" applyFill="1" applyBorder="1" applyAlignment="1">
      <alignment horizontal="center" vertical="top"/>
    </xf>
    <xf numFmtId="0" fontId="2145" fillId="5" borderId="3" xfId="0" applyFont="1" applyFill="1" applyBorder="1" applyAlignment="1">
      <alignment horizontal="center" vertical="top"/>
    </xf>
    <xf numFmtId="0" fontId="2146" fillId="5" borderId="3" xfId="0" applyFont="1" applyFill="1" applyBorder="1" applyAlignment="1">
      <alignment horizontal="center" vertical="top"/>
    </xf>
    <xf numFmtId="0" fontId="2147" fillId="5" borderId="3" xfId="0" applyFont="1" applyFill="1" applyBorder="1" applyAlignment="1">
      <alignment horizontal="center" vertical="top"/>
    </xf>
    <xf numFmtId="0" fontId="2148" fillId="5" borderId="3" xfId="0" applyFont="1" applyFill="1" applyBorder="1" applyAlignment="1">
      <alignment horizontal="left" vertical="top" wrapText="1"/>
    </xf>
    <xf numFmtId="0" fontId="2149" fillId="5" borderId="3" xfId="0" applyFont="1" applyFill="1" applyBorder="1" applyAlignment="1">
      <alignment horizontal="center" vertical="top"/>
    </xf>
    <xf numFmtId="0" fontId="2150" fillId="5" borderId="3" xfId="0" applyFont="1" applyFill="1" applyBorder="1" applyAlignment="1">
      <alignment horizontal="center" vertical="top"/>
    </xf>
    <xf numFmtId="0" fontId="2151" fillId="5" borderId="3" xfId="0" applyFont="1" applyFill="1" applyBorder="1" applyAlignment="1">
      <alignment horizontal="center" vertical="top"/>
    </xf>
    <xf numFmtId="0" fontId="2152" fillId="5" borderId="3" xfId="0" applyFont="1" applyFill="1" applyBorder="1" applyAlignment="1">
      <alignment horizontal="center" vertical="top"/>
    </xf>
    <xf numFmtId="0" fontId="2153" fillId="5" borderId="3" xfId="0" applyFont="1" applyFill="1" applyBorder="1" applyAlignment="1">
      <alignment horizontal="center" vertical="top"/>
    </xf>
    <xf numFmtId="0" fontId="2154" fillId="5" borderId="3" xfId="0" applyFont="1" applyFill="1" applyBorder="1" applyAlignment="1">
      <alignment horizontal="center" vertical="top"/>
    </xf>
    <xf numFmtId="0" fontId="2155" fillId="5" borderId="3" xfId="0" applyFont="1" applyFill="1" applyBorder="1" applyAlignment="1">
      <alignment horizontal="left" vertical="top" wrapText="1"/>
    </xf>
    <xf numFmtId="0" fontId="2156" fillId="5" borderId="3" xfId="0" applyFont="1" applyFill="1" applyBorder="1" applyAlignment="1">
      <alignment horizontal="center" vertical="top"/>
    </xf>
    <xf numFmtId="0" fontId="2157" fillId="5" borderId="3" xfId="0" applyFont="1" applyFill="1" applyBorder="1" applyAlignment="1">
      <alignment horizontal="center" vertical="top"/>
    </xf>
    <xf numFmtId="0" fontId="2158" fillId="5" borderId="3" xfId="0" applyFont="1" applyFill="1" applyBorder="1" applyAlignment="1">
      <alignment horizontal="center" vertical="top"/>
    </xf>
    <xf numFmtId="0" fontId="2159" fillId="5" borderId="3" xfId="0" applyFont="1" applyFill="1" applyBorder="1" applyAlignment="1">
      <alignment horizontal="center" vertical="top"/>
    </xf>
    <xf numFmtId="0" fontId="2160" fillId="5" borderId="3" xfId="0" applyFont="1" applyFill="1" applyBorder="1" applyAlignment="1">
      <alignment horizontal="center" vertical="top"/>
    </xf>
    <xf numFmtId="0" fontId="2161" fillId="5" borderId="3" xfId="0" applyFont="1" applyFill="1" applyBorder="1" applyAlignment="1">
      <alignment horizontal="center" vertical="top"/>
    </xf>
    <xf numFmtId="0" fontId="2162" fillId="5" borderId="3" xfId="0" applyFont="1" applyFill="1" applyBorder="1" applyAlignment="1">
      <alignment horizontal="center" vertical="top"/>
    </xf>
    <xf numFmtId="0" fontId="2163" fillId="5" borderId="3" xfId="0" applyFont="1" applyFill="1" applyBorder="1" applyAlignment="1">
      <alignment horizontal="center" vertical="top"/>
    </xf>
    <xf numFmtId="0" fontId="2164" fillId="5" borderId="3" xfId="0" applyFont="1" applyFill="1" applyBorder="1" applyAlignment="1">
      <alignment horizontal="center" vertical="top"/>
    </xf>
    <xf numFmtId="0" fontId="2165" fillId="5" borderId="3" xfId="0" applyFont="1" applyFill="1" applyBorder="1" applyAlignment="1">
      <alignment horizontal="left" vertical="top" wrapText="1"/>
    </xf>
    <xf numFmtId="0" fontId="2166" fillId="5" borderId="3" xfId="0" applyFont="1" applyFill="1" applyBorder="1" applyAlignment="1">
      <alignment horizontal="left" vertical="top" wrapText="1"/>
    </xf>
    <xf numFmtId="0" fontId="2167" fillId="5" borderId="3" xfId="0" applyFont="1" applyFill="1" applyBorder="1" applyAlignment="1">
      <alignment horizontal="left" vertical="top" wrapText="1"/>
    </xf>
    <xf numFmtId="0" fontId="2168" fillId="5" borderId="3" xfId="0" applyFont="1" applyFill="1" applyBorder="1" applyAlignment="1">
      <alignment horizontal="left" vertical="top" wrapText="1"/>
    </xf>
    <xf numFmtId="0" fontId="2169" fillId="5" borderId="3" xfId="0" applyFont="1" applyFill="1" applyBorder="1" applyAlignment="1">
      <alignment horizontal="left" vertical="top" wrapText="1"/>
    </xf>
    <xf numFmtId="0" fontId="2170" fillId="5" borderId="3" xfId="0" applyFont="1" applyFill="1" applyBorder="1" applyAlignment="1">
      <alignment horizontal="left" vertical="top" wrapText="1"/>
    </xf>
    <xf numFmtId="0" fontId="2171" fillId="5" borderId="3" xfId="0" applyFont="1" applyFill="1" applyBorder="1" applyAlignment="1">
      <alignment horizontal="left" vertical="top" wrapText="1"/>
    </xf>
    <xf numFmtId="0" fontId="2172" fillId="5" borderId="3" xfId="0" applyFont="1" applyFill="1" applyBorder="1" applyAlignment="1">
      <alignment horizontal="left" vertical="top" wrapText="1"/>
    </xf>
    <xf numFmtId="0" fontId="2173" fillId="5" borderId="3" xfId="0" applyFont="1" applyFill="1" applyBorder="1" applyAlignment="1">
      <alignment horizontal="left" vertical="top" wrapText="1"/>
    </xf>
    <xf numFmtId="0" fontId="2174" fillId="5" borderId="3" xfId="0" applyFont="1" applyFill="1" applyBorder="1" applyAlignment="1">
      <alignment horizontal="center" vertical="top"/>
    </xf>
    <xf numFmtId="0" fontId="2175" fillId="5" borderId="3" xfId="0" applyFont="1" applyFill="1" applyBorder="1" applyAlignment="1">
      <alignment horizontal="center" vertical="top"/>
    </xf>
    <xf numFmtId="0" fontId="2176" fillId="5" borderId="3" xfId="0" applyFont="1" applyFill="1" applyBorder="1" applyAlignment="1">
      <alignment horizontal="left" vertical="top" wrapText="1"/>
    </xf>
    <xf numFmtId="0" fontId="2177" fillId="5" borderId="3" xfId="0" applyFont="1" applyFill="1" applyBorder="1" applyAlignment="1">
      <alignment horizontal="left" vertical="top" wrapText="1"/>
    </xf>
    <xf numFmtId="0" fontId="2178" fillId="5" borderId="3" xfId="0" applyFont="1" applyFill="1" applyBorder="1" applyAlignment="1">
      <alignment horizontal="left" vertical="top" wrapText="1"/>
    </xf>
    <xf numFmtId="0" fontId="2179" fillId="5" borderId="3" xfId="0" applyFont="1" applyFill="1" applyBorder="1" applyAlignment="1">
      <alignment horizontal="left" vertical="top" wrapText="1"/>
    </xf>
    <xf numFmtId="0" fontId="2180" fillId="5" borderId="3" xfId="0" applyFont="1" applyFill="1" applyBorder="1" applyAlignment="1">
      <alignment horizontal="left" vertical="top" wrapText="1"/>
    </xf>
    <xf numFmtId="0" fontId="2181" fillId="5" borderId="3" xfId="0" applyFont="1" applyFill="1" applyBorder="1" applyAlignment="1">
      <alignment horizontal="left" vertical="top" wrapText="1"/>
    </xf>
    <xf numFmtId="0" fontId="2182" fillId="5" borderId="3" xfId="0" applyFont="1" applyFill="1" applyBorder="1" applyAlignment="1">
      <alignment horizontal="left" vertical="top" wrapText="1"/>
    </xf>
    <xf numFmtId="0" fontId="2183" fillId="5" borderId="3" xfId="0" applyFont="1" applyFill="1" applyBorder="1" applyAlignment="1">
      <alignment horizontal="left" vertical="top" wrapText="1"/>
    </xf>
    <xf numFmtId="0" fontId="2184" fillId="5" borderId="3" xfId="0" applyFont="1" applyFill="1" applyBorder="1" applyAlignment="1">
      <alignment horizontal="left" vertical="top" wrapText="1"/>
    </xf>
    <xf numFmtId="0" fontId="2185" fillId="5" borderId="3" xfId="0" applyFont="1" applyFill="1" applyBorder="1" applyAlignment="1">
      <alignment horizontal="left" vertical="top" wrapText="1"/>
    </xf>
    <xf numFmtId="0" fontId="2186" fillId="5" borderId="3" xfId="0" applyFont="1" applyFill="1" applyBorder="1" applyAlignment="1">
      <alignment horizontal="left" vertical="top" wrapText="1"/>
    </xf>
    <xf numFmtId="0" fontId="2187" fillId="5" borderId="3" xfId="0" applyFont="1" applyFill="1" applyBorder="1" applyAlignment="1">
      <alignment horizontal="left" vertical="top" wrapText="1"/>
    </xf>
    <xf numFmtId="0" fontId="2188" fillId="5" borderId="3" xfId="0" applyFont="1" applyFill="1" applyBorder="1" applyAlignment="1">
      <alignment horizontal="left" vertical="top" wrapText="1"/>
    </xf>
    <xf numFmtId="0" fontId="2189" fillId="5" borderId="3" xfId="0" applyFont="1" applyFill="1" applyBorder="1" applyAlignment="1">
      <alignment horizontal="left" vertical="top" wrapText="1"/>
    </xf>
    <xf numFmtId="0" fontId="2190" fillId="5" borderId="3" xfId="0" applyFont="1" applyFill="1" applyBorder="1" applyAlignment="1">
      <alignment horizontal="left" vertical="top" wrapText="1"/>
    </xf>
    <xf numFmtId="0" fontId="2191" fillId="5" borderId="3" xfId="0" applyFont="1" applyFill="1" applyBorder="1" applyAlignment="1">
      <alignment horizontal="left" vertical="top" wrapText="1"/>
    </xf>
    <xf numFmtId="0" fontId="2192" fillId="5" borderId="3" xfId="0" applyFont="1" applyFill="1" applyBorder="1" applyAlignment="1">
      <alignment horizontal="left" vertical="top" wrapText="1"/>
    </xf>
    <xf numFmtId="0" fontId="2193" fillId="5" borderId="3" xfId="0" applyFont="1" applyFill="1" applyBorder="1" applyAlignment="1">
      <alignment horizontal="left" vertical="top" wrapText="1"/>
    </xf>
    <xf numFmtId="0" fontId="2194" fillId="5" borderId="3" xfId="0" applyFont="1" applyFill="1" applyBorder="1" applyAlignment="1">
      <alignment horizontal="left" vertical="top" wrapText="1"/>
    </xf>
    <xf numFmtId="0" fontId="2195" fillId="5" borderId="3" xfId="0" applyFont="1" applyFill="1" applyBorder="1" applyAlignment="1">
      <alignment horizontal="left" vertical="top" wrapText="1"/>
    </xf>
    <xf numFmtId="0" fontId="2196" fillId="5" borderId="3" xfId="0" applyFont="1" applyFill="1" applyBorder="1" applyAlignment="1">
      <alignment horizontal="left" vertical="top" wrapText="1"/>
    </xf>
    <xf numFmtId="0" fontId="2197" fillId="5" borderId="3" xfId="0" applyFont="1" applyFill="1" applyBorder="1" applyAlignment="1">
      <alignment horizontal="left" vertical="top" wrapText="1"/>
    </xf>
    <xf numFmtId="0" fontId="2198" fillId="5" borderId="3" xfId="0" applyFont="1" applyFill="1" applyBorder="1" applyAlignment="1">
      <alignment horizontal="left" vertical="top" wrapText="1"/>
    </xf>
    <xf numFmtId="0" fontId="2199" fillId="5" borderId="3" xfId="0" applyFont="1" applyFill="1" applyBorder="1" applyAlignment="1">
      <alignment horizontal="left" vertical="top" wrapText="1"/>
    </xf>
    <xf numFmtId="0" fontId="2200" fillId="5" borderId="3" xfId="0" applyFont="1" applyFill="1" applyBorder="1" applyAlignment="1">
      <alignment horizontal="left" vertical="top" wrapText="1"/>
    </xf>
    <xf numFmtId="0" fontId="2201" fillId="5" borderId="3" xfId="0" applyFont="1" applyFill="1" applyBorder="1" applyAlignment="1">
      <alignment horizontal="left" vertical="top" wrapText="1"/>
    </xf>
    <xf numFmtId="0" fontId="2202" fillId="5" borderId="3" xfId="0" applyFont="1" applyFill="1" applyBorder="1" applyAlignment="1">
      <alignment horizontal="left" vertical="top" wrapText="1"/>
    </xf>
    <xf numFmtId="0" fontId="2203" fillId="5" borderId="3" xfId="0" applyFont="1" applyFill="1" applyBorder="1" applyAlignment="1">
      <alignment horizontal="left" vertical="top" wrapText="1"/>
    </xf>
    <xf numFmtId="0" fontId="2204" fillId="5" borderId="3" xfId="0" applyFont="1" applyFill="1" applyBorder="1" applyAlignment="1">
      <alignment horizontal="left" vertical="top" wrapText="1"/>
    </xf>
    <xf numFmtId="0" fontId="2205" fillId="5" borderId="3" xfId="0" applyFont="1" applyFill="1" applyBorder="1" applyAlignment="1">
      <alignment horizontal="left" vertical="top" wrapText="1"/>
    </xf>
    <xf numFmtId="0" fontId="2206" fillId="5" borderId="3" xfId="0" applyFont="1" applyFill="1" applyBorder="1" applyAlignment="1">
      <alignment horizontal="left" vertical="top" wrapText="1"/>
    </xf>
    <xf numFmtId="0" fontId="2207" fillId="5" borderId="3" xfId="0" applyFont="1" applyFill="1" applyBorder="1" applyAlignment="1">
      <alignment horizontal="left" vertical="top" wrapText="1"/>
    </xf>
    <xf numFmtId="0" fontId="2208" fillId="5" borderId="3" xfId="0" applyFont="1" applyFill="1" applyBorder="1" applyAlignment="1">
      <alignment horizontal="left" vertical="top" wrapText="1"/>
    </xf>
    <xf numFmtId="0" fontId="2209" fillId="5" borderId="3" xfId="0" applyFont="1" applyFill="1" applyBorder="1" applyAlignment="1">
      <alignment horizontal="center" vertical="top"/>
    </xf>
    <xf numFmtId="0" fontId="2210" fillId="5" borderId="3" xfId="0" applyFont="1" applyFill="1" applyBorder="1" applyAlignment="1">
      <alignment horizontal="center" vertical="top"/>
    </xf>
    <xf numFmtId="0" fontId="2211" fillId="5" borderId="3" xfId="0" applyFont="1" applyFill="1" applyBorder="1" applyAlignment="1">
      <alignment horizontal="center" vertical="top"/>
    </xf>
    <xf numFmtId="0" fontId="2212" fillId="5" borderId="3" xfId="0" applyFont="1" applyFill="1" applyBorder="1" applyAlignment="1">
      <alignment horizontal="center" vertical="top"/>
    </xf>
    <xf numFmtId="0" fontId="2213" fillId="5" borderId="3" xfId="0" applyFont="1" applyFill="1" applyBorder="1" applyAlignment="1">
      <alignment horizontal="left" vertical="top" wrapText="1"/>
    </xf>
    <xf numFmtId="0" fontId="2214" fillId="5" borderId="3" xfId="0" applyFont="1" applyFill="1" applyBorder="1" applyAlignment="1">
      <alignment horizontal="left" vertical="top" wrapText="1"/>
    </xf>
    <xf numFmtId="0" fontId="2215" fillId="5" borderId="3" xfId="0" applyFont="1" applyFill="1" applyBorder="1" applyAlignment="1">
      <alignment horizontal="left" vertical="top" wrapText="1"/>
    </xf>
    <xf numFmtId="0" fontId="2216" fillId="5" borderId="3" xfId="0" applyFont="1" applyFill="1" applyBorder="1" applyAlignment="1">
      <alignment horizontal="left" vertical="top" wrapText="1"/>
    </xf>
    <xf numFmtId="0" fontId="2217" fillId="5" borderId="3" xfId="0" applyFont="1" applyFill="1" applyBorder="1" applyAlignment="1">
      <alignment horizontal="left" vertical="top" wrapText="1"/>
    </xf>
    <xf numFmtId="0" fontId="2218" fillId="5" borderId="3" xfId="0" applyFont="1" applyFill="1" applyBorder="1" applyAlignment="1">
      <alignment horizontal="left" vertical="top" wrapText="1"/>
    </xf>
    <xf numFmtId="0" fontId="2219" fillId="5" borderId="3" xfId="0" applyFont="1" applyFill="1" applyBorder="1" applyAlignment="1">
      <alignment horizontal="left" vertical="top" wrapText="1"/>
    </xf>
    <xf numFmtId="0" fontId="2220" fillId="5" borderId="3" xfId="0" applyFont="1" applyFill="1" applyBorder="1" applyAlignment="1">
      <alignment horizontal="left" vertical="top" wrapText="1"/>
    </xf>
    <xf numFmtId="0" fontId="2221" fillId="5" borderId="3" xfId="0" applyFont="1" applyFill="1" applyBorder="1" applyAlignment="1">
      <alignment horizontal="center" vertical="top"/>
    </xf>
    <xf numFmtId="0" fontId="2222" fillId="5" borderId="3" xfId="0" applyFont="1" applyFill="1" applyBorder="1" applyAlignment="1">
      <alignment horizontal="center" vertical="top"/>
    </xf>
    <xf numFmtId="0" fontId="2223" fillId="5" borderId="3" xfId="0" applyFont="1" applyFill="1" applyBorder="1" applyAlignment="1">
      <alignment horizontal="left" vertical="top" wrapText="1"/>
    </xf>
    <xf numFmtId="0" fontId="2224" fillId="5" borderId="3" xfId="0" applyFont="1" applyFill="1" applyBorder="1" applyAlignment="1">
      <alignment horizontal="left" vertical="top" wrapText="1"/>
    </xf>
    <xf numFmtId="0" fontId="2225" fillId="5" borderId="3" xfId="0" applyFont="1" applyFill="1" applyBorder="1" applyAlignment="1">
      <alignment horizontal="left" vertical="top" wrapText="1"/>
    </xf>
    <xf numFmtId="0" fontId="2226" fillId="5" borderId="3" xfId="0" applyFont="1" applyFill="1" applyBorder="1" applyAlignment="1">
      <alignment horizontal="left" vertical="top" wrapText="1"/>
    </xf>
    <xf numFmtId="0" fontId="2227" fillId="5" borderId="3" xfId="0" applyFont="1" applyFill="1" applyBorder="1" applyAlignment="1">
      <alignment horizontal="left" vertical="top" wrapText="1"/>
    </xf>
    <xf numFmtId="0" fontId="2228" fillId="5" borderId="3" xfId="0" applyFont="1" applyFill="1" applyBorder="1" applyAlignment="1">
      <alignment horizontal="left" vertical="top" wrapText="1"/>
    </xf>
    <xf numFmtId="0" fontId="2229" fillId="5" borderId="3" xfId="0" applyFont="1" applyFill="1" applyBorder="1" applyAlignment="1">
      <alignment horizontal="center" vertical="top"/>
    </xf>
    <xf numFmtId="0" fontId="2230" fillId="5" borderId="3" xfId="0" applyFont="1" applyFill="1" applyBorder="1" applyAlignment="1">
      <alignment horizontal="center" vertical="top"/>
    </xf>
    <xf numFmtId="0" fontId="2231" fillId="5" borderId="3" xfId="0" applyFont="1" applyFill="1" applyBorder="1" applyAlignment="1">
      <alignment horizontal="center" vertical="top"/>
    </xf>
    <xf numFmtId="0" fontId="2232" fillId="5" borderId="3" xfId="0" applyFont="1" applyFill="1" applyBorder="1" applyAlignment="1">
      <alignment horizontal="center" vertical="top"/>
    </xf>
    <xf numFmtId="0" fontId="2233" fillId="5" borderId="3" xfId="0" applyFont="1" applyFill="1" applyBorder="1" applyAlignment="1">
      <alignment horizontal="center" vertical="top"/>
    </xf>
    <xf numFmtId="0" fontId="2234" fillId="5" borderId="3" xfId="0" applyFont="1" applyFill="1" applyBorder="1" applyAlignment="1">
      <alignment horizontal="center" vertical="top"/>
    </xf>
    <xf numFmtId="0" fontId="2235" fillId="5" borderId="3" xfId="0" applyFont="1" applyFill="1" applyBorder="1" applyAlignment="1">
      <alignment horizontal="center" vertical="top"/>
    </xf>
    <xf numFmtId="0" fontId="2236" fillId="5" borderId="3" xfId="0" applyFont="1" applyFill="1" applyBorder="1" applyAlignment="1">
      <alignment horizontal="left" vertical="top" wrapText="1"/>
    </xf>
    <xf numFmtId="0" fontId="2237" fillId="5" borderId="3" xfId="0" applyFont="1" applyFill="1" applyBorder="1" applyAlignment="1">
      <alignment horizontal="left" vertical="top" wrapText="1"/>
    </xf>
    <xf numFmtId="0" fontId="2238" fillId="5" borderId="3" xfId="0" applyFont="1" applyFill="1" applyBorder="1" applyAlignment="1">
      <alignment horizontal="left" vertical="top" wrapText="1"/>
    </xf>
    <xf numFmtId="0" fontId="2239" fillId="5" borderId="3" xfId="0" applyFont="1" applyFill="1" applyBorder="1" applyAlignment="1">
      <alignment horizontal="left" vertical="top" wrapText="1"/>
    </xf>
    <xf numFmtId="0" fontId="2240" fillId="5" borderId="3" xfId="0" applyFont="1" applyFill="1" applyBorder="1" applyAlignment="1">
      <alignment horizontal="left" vertical="top" wrapText="1"/>
    </xf>
    <xf numFmtId="0" fontId="2241" fillId="5" borderId="3" xfId="0" applyFont="1" applyFill="1" applyBorder="1" applyAlignment="1">
      <alignment horizontal="left" vertical="top" wrapText="1"/>
    </xf>
    <xf numFmtId="0" fontId="2242" fillId="5" borderId="3" xfId="0" applyFont="1" applyFill="1" applyBorder="1" applyAlignment="1">
      <alignment horizontal="left" vertical="top" wrapText="1"/>
    </xf>
    <xf numFmtId="0" fontId="2243" fillId="5" borderId="3" xfId="0" applyFont="1" applyFill="1" applyBorder="1" applyAlignment="1">
      <alignment horizontal="left" vertical="top" wrapText="1"/>
    </xf>
    <xf numFmtId="0" fontId="2244" fillId="5" borderId="3" xfId="0" applyFont="1" applyFill="1" applyBorder="1" applyAlignment="1">
      <alignment horizontal="left" vertical="top" wrapText="1"/>
    </xf>
    <xf numFmtId="0" fontId="2245" fillId="5" borderId="3" xfId="0" applyFont="1" applyFill="1" applyBorder="1" applyAlignment="1">
      <alignment horizontal="left" vertical="top" wrapText="1"/>
    </xf>
    <xf numFmtId="0" fontId="2246" fillId="5" borderId="3" xfId="0" applyFont="1" applyFill="1" applyBorder="1" applyAlignment="1">
      <alignment horizontal="left" vertical="top" wrapText="1"/>
    </xf>
    <xf numFmtId="0" fontId="2247" fillId="5" borderId="3" xfId="0" applyFont="1" applyFill="1" applyBorder="1" applyAlignment="1">
      <alignment horizontal="left" vertical="top" wrapText="1"/>
    </xf>
    <xf numFmtId="0" fontId="2248" fillId="5" borderId="3" xfId="0" applyFont="1" applyFill="1" applyBorder="1" applyAlignment="1">
      <alignment horizontal="left" vertical="top" wrapText="1"/>
    </xf>
    <xf numFmtId="0" fontId="2249" fillId="5" borderId="3" xfId="0" applyFont="1" applyFill="1" applyBorder="1" applyAlignment="1">
      <alignment horizontal="left" vertical="top" wrapText="1"/>
    </xf>
    <xf numFmtId="0" fontId="2250" fillId="5" borderId="3" xfId="0" applyFont="1" applyFill="1" applyBorder="1" applyAlignment="1">
      <alignment horizontal="left" vertical="top" wrapText="1"/>
    </xf>
    <xf numFmtId="0" fontId="2251" fillId="5" borderId="3" xfId="0" applyFont="1" applyFill="1" applyBorder="1" applyAlignment="1">
      <alignment horizontal="left" vertical="top" wrapText="1"/>
    </xf>
    <xf numFmtId="0" fontId="2252" fillId="5" borderId="3" xfId="0" applyFont="1" applyFill="1" applyBorder="1" applyAlignment="1">
      <alignment horizontal="left" vertical="top" wrapText="1"/>
    </xf>
    <xf numFmtId="0" fontId="2253" fillId="5" borderId="3" xfId="0" applyFont="1" applyFill="1" applyBorder="1" applyAlignment="1">
      <alignment horizontal="left" vertical="top" wrapText="1"/>
    </xf>
    <xf numFmtId="0" fontId="2254" fillId="5" borderId="3" xfId="0" applyFont="1" applyFill="1" applyBorder="1" applyAlignment="1">
      <alignment horizontal="left" vertical="top" wrapText="1"/>
    </xf>
    <xf numFmtId="0" fontId="2255" fillId="5" borderId="3" xfId="0" applyFont="1" applyFill="1" applyBorder="1" applyAlignment="1">
      <alignment horizontal="left" vertical="top" wrapText="1"/>
    </xf>
    <xf numFmtId="0" fontId="2256" fillId="5" borderId="3" xfId="0" applyFont="1" applyFill="1" applyBorder="1" applyAlignment="1">
      <alignment horizontal="left" vertical="top" wrapText="1"/>
    </xf>
    <xf numFmtId="0" fontId="2257" fillId="5" borderId="3" xfId="0" applyFont="1" applyFill="1" applyBorder="1" applyAlignment="1">
      <alignment horizontal="left" vertical="top" wrapText="1"/>
    </xf>
    <xf numFmtId="0" fontId="2258" fillId="5" borderId="3" xfId="0" applyFont="1" applyFill="1" applyBorder="1" applyAlignment="1">
      <alignment horizontal="left" vertical="top" wrapText="1"/>
    </xf>
    <xf numFmtId="0" fontId="2259" fillId="5" borderId="3" xfId="0" applyFont="1" applyFill="1" applyBorder="1" applyAlignment="1">
      <alignment horizontal="left" vertical="top" wrapText="1"/>
    </xf>
    <xf numFmtId="0" fontId="2260" fillId="5" borderId="3" xfId="0" applyFont="1" applyFill="1" applyBorder="1" applyAlignment="1">
      <alignment horizontal="left" vertical="top" wrapText="1"/>
    </xf>
    <xf numFmtId="0" fontId="2261" fillId="5" borderId="3" xfId="0" applyFont="1" applyFill="1" applyBorder="1" applyAlignment="1">
      <alignment horizontal="left" vertical="top" wrapText="1"/>
    </xf>
    <xf numFmtId="0" fontId="2262" fillId="5" borderId="3" xfId="0" applyFont="1" applyFill="1" applyBorder="1" applyAlignment="1">
      <alignment horizontal="left" vertical="top" wrapText="1"/>
    </xf>
    <xf numFmtId="0" fontId="2263" fillId="5" borderId="3" xfId="0" applyFont="1" applyFill="1" applyBorder="1" applyAlignment="1">
      <alignment horizontal="left" vertical="top" wrapText="1"/>
    </xf>
    <xf numFmtId="0" fontId="2264" fillId="5" borderId="3" xfId="0" applyFont="1" applyFill="1" applyBorder="1" applyAlignment="1">
      <alignment horizontal="left" vertical="top" wrapText="1"/>
    </xf>
    <xf numFmtId="0" fontId="2265" fillId="5" borderId="3" xfId="0" applyFont="1" applyFill="1" applyBorder="1" applyAlignment="1">
      <alignment horizontal="left" vertical="top" wrapText="1"/>
    </xf>
    <xf numFmtId="0" fontId="2266" fillId="5" borderId="3" xfId="0" applyFont="1" applyFill="1" applyBorder="1" applyAlignment="1">
      <alignment horizontal="left" vertical="top" wrapText="1"/>
    </xf>
    <xf numFmtId="0" fontId="2267" fillId="5" borderId="3" xfId="0" applyFont="1" applyFill="1" applyBorder="1" applyAlignment="1">
      <alignment horizontal="left" vertical="top" wrapText="1"/>
    </xf>
    <xf numFmtId="0" fontId="2268" fillId="5" borderId="3" xfId="0" applyFont="1" applyFill="1" applyBorder="1" applyAlignment="1">
      <alignment horizontal="left" vertical="top" wrapText="1"/>
    </xf>
    <xf numFmtId="0" fontId="2269" fillId="5" borderId="3" xfId="0" applyFont="1" applyFill="1" applyBorder="1" applyAlignment="1">
      <alignment horizontal="left" vertical="top" wrapText="1"/>
    </xf>
    <xf numFmtId="0" fontId="2270" fillId="5" borderId="3" xfId="0" applyFont="1" applyFill="1" applyBorder="1" applyAlignment="1">
      <alignment horizontal="left" vertical="top" wrapText="1"/>
    </xf>
    <xf numFmtId="0" fontId="2271" fillId="5" borderId="3" xfId="0" applyFont="1" applyFill="1" applyBorder="1" applyAlignment="1">
      <alignment horizontal="left" vertical="top" wrapText="1"/>
    </xf>
    <xf numFmtId="0" fontId="2272" fillId="5" borderId="3" xfId="0" applyFont="1" applyFill="1" applyBorder="1" applyAlignment="1">
      <alignment horizontal="left" vertical="top" wrapText="1"/>
    </xf>
    <xf numFmtId="0" fontId="2273" fillId="5" borderId="3" xfId="0" applyFont="1" applyFill="1" applyBorder="1" applyAlignment="1">
      <alignment horizontal="left" vertical="top" wrapText="1"/>
    </xf>
    <xf numFmtId="0" fontId="2274" fillId="5" borderId="3" xfId="0" applyFont="1" applyFill="1" applyBorder="1" applyAlignment="1">
      <alignment horizontal="left" vertical="top" wrapText="1"/>
    </xf>
    <xf numFmtId="0" fontId="2275" fillId="5" borderId="3" xfId="0" applyFont="1" applyFill="1" applyBorder="1" applyAlignment="1">
      <alignment horizontal="left" vertical="top" wrapText="1"/>
    </xf>
    <xf numFmtId="0" fontId="2276" fillId="5" borderId="3" xfId="0" applyFont="1" applyFill="1" applyBorder="1" applyAlignment="1">
      <alignment horizontal="left" vertical="top" wrapText="1"/>
    </xf>
    <xf numFmtId="0" fontId="2277" fillId="5" borderId="3" xfId="0" applyFont="1" applyFill="1" applyBorder="1" applyAlignment="1">
      <alignment horizontal="left" vertical="top" wrapText="1"/>
    </xf>
    <xf numFmtId="0" fontId="2278" fillId="5" borderId="3" xfId="0" applyFont="1" applyFill="1" applyBorder="1" applyAlignment="1">
      <alignment horizontal="left" vertical="top" wrapText="1"/>
    </xf>
    <xf numFmtId="0" fontId="2279" fillId="5" borderId="3" xfId="0" applyFont="1" applyFill="1" applyBorder="1" applyAlignment="1">
      <alignment horizontal="left" vertical="top" wrapText="1"/>
    </xf>
    <xf numFmtId="0" fontId="2280" fillId="5" borderId="3" xfId="0" applyFont="1" applyFill="1" applyBorder="1" applyAlignment="1">
      <alignment horizontal="left" vertical="top" wrapText="1"/>
    </xf>
    <xf numFmtId="0" fontId="2281" fillId="5" borderId="3" xfId="0" applyFont="1" applyFill="1" applyBorder="1" applyAlignment="1">
      <alignment horizontal="left" vertical="top" wrapText="1"/>
    </xf>
    <xf numFmtId="0" fontId="2282" fillId="5" borderId="3" xfId="0" applyFont="1" applyFill="1" applyBorder="1" applyAlignment="1">
      <alignment horizontal="left" vertical="top" wrapText="1"/>
    </xf>
    <xf numFmtId="0" fontId="2283" fillId="5" borderId="3" xfId="0" applyFont="1" applyFill="1" applyBorder="1" applyAlignment="1">
      <alignment horizontal="left" vertical="top" wrapText="1"/>
    </xf>
    <xf numFmtId="0" fontId="2284" fillId="5" borderId="3" xfId="0" applyFont="1" applyFill="1" applyBorder="1" applyAlignment="1">
      <alignment horizontal="left" vertical="top" wrapText="1"/>
    </xf>
    <xf numFmtId="0" fontId="2285" fillId="5" borderId="3" xfId="0" applyFont="1" applyFill="1" applyBorder="1" applyAlignment="1">
      <alignment horizontal="left" vertical="top" wrapText="1"/>
    </xf>
    <xf numFmtId="0" fontId="2286" fillId="5" borderId="3" xfId="0" applyFont="1" applyFill="1" applyBorder="1" applyAlignment="1">
      <alignment horizontal="left" vertical="top" wrapText="1"/>
    </xf>
    <xf numFmtId="0" fontId="2287" fillId="5" borderId="3" xfId="0" applyFont="1" applyFill="1" applyBorder="1" applyAlignment="1">
      <alignment horizontal="left" vertical="top" wrapText="1"/>
    </xf>
    <xf numFmtId="0" fontId="2288" fillId="5" borderId="3" xfId="0" applyFont="1" applyFill="1" applyBorder="1" applyAlignment="1">
      <alignment horizontal="left" vertical="top" wrapText="1"/>
    </xf>
    <xf numFmtId="0" fontId="2289" fillId="5" borderId="3" xfId="0" applyFont="1" applyFill="1" applyBorder="1" applyAlignment="1">
      <alignment horizontal="left" vertical="top" wrapText="1"/>
    </xf>
    <xf numFmtId="0" fontId="2290" fillId="5" borderId="3" xfId="0" applyFont="1" applyFill="1" applyBorder="1" applyAlignment="1">
      <alignment horizontal="left" vertical="top" wrapText="1"/>
    </xf>
    <xf numFmtId="0" fontId="2291" fillId="5" borderId="3" xfId="0" applyFont="1" applyFill="1" applyBorder="1" applyAlignment="1">
      <alignment horizontal="left" vertical="top" wrapText="1"/>
    </xf>
    <xf numFmtId="0" fontId="2292" fillId="5" borderId="3" xfId="0" applyFont="1" applyFill="1" applyBorder="1" applyAlignment="1">
      <alignment horizontal="left" vertical="top" wrapText="1"/>
    </xf>
    <xf numFmtId="0" fontId="2293" fillId="5" borderId="3" xfId="0" applyFont="1" applyFill="1" applyBorder="1" applyAlignment="1">
      <alignment horizontal="left" vertical="top" wrapText="1"/>
    </xf>
    <xf numFmtId="0" fontId="2294" fillId="5" borderId="3" xfId="0" applyFont="1" applyFill="1" applyBorder="1" applyAlignment="1">
      <alignment horizontal="left" vertical="top" wrapText="1"/>
    </xf>
    <xf numFmtId="0" fontId="2295" fillId="5" borderId="3" xfId="0" applyFont="1" applyFill="1" applyBorder="1" applyAlignment="1">
      <alignment horizontal="left" vertical="top" wrapText="1"/>
    </xf>
    <xf numFmtId="0" fontId="2296" fillId="5" borderId="3" xfId="0" applyFont="1" applyFill="1" applyBorder="1" applyAlignment="1">
      <alignment horizontal="left" vertical="top" wrapText="1"/>
    </xf>
    <xf numFmtId="0" fontId="2297" fillId="5" borderId="3" xfId="0" applyFont="1" applyFill="1" applyBorder="1" applyAlignment="1">
      <alignment horizontal="center" vertical="top"/>
    </xf>
    <xf numFmtId="0" fontId="2298" fillId="5" borderId="3" xfId="0" applyFont="1" applyFill="1" applyBorder="1" applyAlignment="1">
      <alignment horizontal="center" vertical="top"/>
    </xf>
    <xf numFmtId="0" fontId="2299" fillId="5" borderId="3" xfId="0" applyFont="1" applyFill="1" applyBorder="1" applyAlignment="1">
      <alignment horizontal="center" vertical="top"/>
    </xf>
    <xf numFmtId="0" fontId="2300" fillId="5" borderId="3" xfId="0" applyFont="1" applyFill="1" applyBorder="1" applyAlignment="1">
      <alignment horizontal="center" vertical="top"/>
    </xf>
    <xf numFmtId="0" fontId="2301" fillId="5" borderId="3" xfId="0" applyFont="1" applyFill="1" applyBorder="1" applyAlignment="1">
      <alignment horizontal="left" vertical="top" wrapText="1"/>
    </xf>
    <xf numFmtId="0" fontId="2303" fillId="3" borderId="3" xfId="0" applyFont="1" applyFill="1" applyBorder="1" applyAlignment="1">
      <alignment horizontal="left" vertical="top" wrapText="1"/>
    </xf>
    <xf numFmtId="0" fontId="2305" fillId="4" borderId="3" xfId="0" applyFont="1" applyFill="1" applyBorder="1" applyAlignment="1">
      <alignment horizontal="center" vertical="top" wrapText="1"/>
    </xf>
    <xf numFmtId="0" fontId="0" fillId="5" borderId="3" xfId="0" applyFill="1" applyBorder="1" applyAlignment="1">
      <alignment horizontal="left" vertical="top" wrapText="1"/>
    </xf>
    <xf numFmtId="14" fontId="0" fillId="5" borderId="3" xfId="0" applyNumberForma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7" fillId="6" borderId="0" xfId="0" applyFont="1" applyFill="1" applyAlignment="1">
      <alignment horizontal="center"/>
    </xf>
    <xf numFmtId="0" fontId="38" fillId="6" borderId="0" xfId="0" applyFont="1" applyFill="1" applyAlignment="1">
      <alignment horizontal="center"/>
    </xf>
    <xf numFmtId="0" fontId="703" fillId="6" borderId="0" xfId="0" applyFont="1" applyFill="1" applyAlignment="1">
      <alignment horizontal="center"/>
    </xf>
    <xf numFmtId="0" fontId="704" fillId="6" borderId="0" xfId="0" applyFont="1" applyFill="1" applyAlignment="1">
      <alignment horizontal="center"/>
    </xf>
    <xf numFmtId="0" fontId="935" fillId="6" borderId="0" xfId="0" applyFont="1" applyFill="1" applyAlignment="1">
      <alignment horizontal="center"/>
    </xf>
    <xf numFmtId="0" fontId="936" fillId="6" borderId="0" xfId="0" applyFont="1" applyFill="1" applyAlignment="1">
      <alignment horizontal="center"/>
    </xf>
    <xf numFmtId="0" fontId="1329" fillId="6" borderId="0" xfId="0" applyFont="1" applyFill="1" applyAlignment="1">
      <alignment horizontal="center"/>
    </xf>
    <xf numFmtId="0" fontId="1330" fillId="6" borderId="0" xfId="0" applyFont="1" applyFill="1" applyAlignment="1">
      <alignment horizontal="center"/>
    </xf>
    <xf numFmtId="0" fontId="1543" fillId="6" borderId="0" xfId="0" applyFont="1" applyFill="1" applyAlignment="1">
      <alignment horizontal="center"/>
    </xf>
    <xf numFmtId="0" fontId="1544" fillId="6" borderId="0" xfId="0" applyFont="1" applyFill="1" applyAlignment="1">
      <alignment horizontal="center"/>
    </xf>
    <xf numFmtId="0" fontId="1726" fillId="6" borderId="0" xfId="0" applyFont="1" applyFill="1" applyAlignment="1">
      <alignment horizontal="center"/>
    </xf>
    <xf numFmtId="0" fontId="1727" fillId="6" borderId="0" xfId="0" applyFont="1" applyFill="1" applyAlignment="1">
      <alignment horizontal="center"/>
    </xf>
    <xf numFmtId="0" fontId="2107" fillId="5" borderId="3" xfId="0" applyFont="1" applyFill="1" applyBorder="1" applyAlignment="1">
      <alignment horizontal="left" vertical="top" wrapText="1"/>
    </xf>
    <xf numFmtId="0" fontId="0" fillId="0" borderId="0" xfId="0"/>
    <xf numFmtId="0" fontId="2109" fillId="6" borderId="0" xfId="0" applyFont="1" applyFill="1" applyAlignment="1">
      <alignment horizontal="center"/>
    </xf>
    <xf numFmtId="0" fontId="2110" fillId="6" borderId="0" xfId="0" applyFont="1" applyFill="1" applyAlignment="1">
      <alignment horizontal="center"/>
    </xf>
    <xf numFmtId="0" fontId="2302" fillId="5" borderId="3" xfId="0" applyFont="1" applyFill="1" applyBorder="1" applyAlignment="1">
      <alignment horizontal="left" vertical="top" wrapText="1"/>
    </xf>
    <xf numFmtId="0" fontId="2304" fillId="6" borderId="0" xfId="0" applyFont="1" applyFill="1" applyAlignment="1">
      <alignment horizontal="center"/>
    </xf>
  </cellXfs>
  <cellStyles count="8">
    <cellStyle name="Bình thường" xfId="0" builtinId="0"/>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abSelected="1" workbookViewId="0">
      <selection activeCell="C15" sqref="C15"/>
    </sheetView>
  </sheetViews>
  <sheetFormatPr defaultColWidth="8.75" defaultRowHeight="14" x14ac:dyDescent="0.3"/>
  <cols>
    <col min="1" max="1" width="3.75" style="1" customWidth="1"/>
    <col min="2" max="2" width="31.25" style="1" bestFit="1" customWidth="1"/>
    <col min="3" max="3" width="90.75" style="1" customWidth="1"/>
    <col min="4" max="4" width="31.25" style="1" bestFit="1" customWidth="1"/>
    <col min="5" max="253" width="8.75" style="1"/>
    <col min="254" max="254" width="3.75" style="1" customWidth="1"/>
    <col min="255" max="255" width="15.25" style="1" customWidth="1"/>
    <col min="256" max="256" width="31.4140625" style="1" bestFit="1" customWidth="1"/>
    <col min="257" max="257" width="38.75" style="1" customWidth="1"/>
    <col min="258" max="509" width="8.75" style="1"/>
    <col min="510" max="510" width="3.75" style="1" customWidth="1"/>
    <col min="511" max="511" width="15.25" style="1" customWidth="1"/>
    <col min="512" max="512" width="31.4140625" style="1" bestFit="1" customWidth="1"/>
    <col min="513" max="513" width="38.75" style="1" customWidth="1"/>
    <col min="514" max="765" width="8.75" style="1"/>
    <col min="766" max="766" width="3.75" style="1" customWidth="1"/>
    <col min="767" max="767" width="15.25" style="1" customWidth="1"/>
    <col min="768" max="768" width="31.4140625" style="1" bestFit="1" customWidth="1"/>
    <col min="769" max="769" width="38.75" style="1" customWidth="1"/>
    <col min="770" max="1021" width="8.75" style="1"/>
    <col min="1022" max="1022" width="3.75" style="1" customWidth="1"/>
    <col min="1023" max="1023" width="15.25" style="1" customWidth="1"/>
    <col min="1024" max="1024" width="31.4140625" style="1" bestFit="1" customWidth="1"/>
    <col min="1025" max="1025" width="38.75" style="1" customWidth="1"/>
    <col min="1026" max="1277" width="8.75" style="1"/>
    <col min="1278" max="1278" width="3.75" style="1" customWidth="1"/>
    <col min="1279" max="1279" width="15.25" style="1" customWidth="1"/>
    <col min="1280" max="1280" width="31.4140625" style="1" bestFit="1" customWidth="1"/>
    <col min="1281" max="1281" width="38.75" style="1" customWidth="1"/>
    <col min="1282" max="1533" width="8.75" style="1"/>
    <col min="1534" max="1534" width="3.75" style="1" customWidth="1"/>
    <col min="1535" max="1535" width="15.25" style="1" customWidth="1"/>
    <col min="1536" max="1536" width="31.4140625" style="1" bestFit="1" customWidth="1"/>
    <col min="1537" max="1537" width="38.75" style="1" customWidth="1"/>
    <col min="1538" max="1789" width="8.75" style="1"/>
    <col min="1790" max="1790" width="3.75" style="1" customWidth="1"/>
    <col min="1791" max="1791" width="15.25" style="1" customWidth="1"/>
    <col min="1792" max="1792" width="31.4140625" style="1" bestFit="1" customWidth="1"/>
    <col min="1793" max="1793" width="38.75" style="1" customWidth="1"/>
    <col min="1794" max="2045" width="8.75" style="1"/>
    <col min="2046" max="2046" width="3.75" style="1" customWidth="1"/>
    <col min="2047" max="2047" width="15.25" style="1" customWidth="1"/>
    <col min="2048" max="2048" width="31.4140625" style="1" bestFit="1" customWidth="1"/>
    <col min="2049" max="2049" width="38.75" style="1" customWidth="1"/>
    <col min="2050" max="2301" width="8.75" style="1"/>
    <col min="2302" max="2302" width="3.75" style="1" customWidth="1"/>
    <col min="2303" max="2303" width="15.25" style="1" customWidth="1"/>
    <col min="2304" max="2304" width="31.4140625" style="1" bestFit="1" customWidth="1"/>
    <col min="2305" max="2305" width="38.75" style="1" customWidth="1"/>
    <col min="2306" max="2557" width="8.75" style="1"/>
    <col min="2558" max="2558" width="3.75" style="1" customWidth="1"/>
    <col min="2559" max="2559" width="15.25" style="1" customWidth="1"/>
    <col min="2560" max="2560" width="31.4140625" style="1" bestFit="1" customWidth="1"/>
    <col min="2561" max="2561" width="38.75" style="1" customWidth="1"/>
    <col min="2562" max="2813" width="8.75" style="1"/>
    <col min="2814" max="2814" width="3.75" style="1" customWidth="1"/>
    <col min="2815" max="2815" width="15.25" style="1" customWidth="1"/>
    <col min="2816" max="2816" width="31.4140625" style="1" bestFit="1" customWidth="1"/>
    <col min="2817" max="2817" width="38.75" style="1" customWidth="1"/>
    <col min="2818" max="3069" width="8.75" style="1"/>
    <col min="3070" max="3070" width="3.75" style="1" customWidth="1"/>
    <col min="3071" max="3071" width="15.25" style="1" customWidth="1"/>
    <col min="3072" max="3072" width="31.4140625" style="1" bestFit="1" customWidth="1"/>
    <col min="3073" max="3073" width="38.75" style="1" customWidth="1"/>
    <col min="3074" max="3325" width="8.75" style="1"/>
    <col min="3326" max="3326" width="3.75" style="1" customWidth="1"/>
    <col min="3327" max="3327" width="15.25" style="1" customWidth="1"/>
    <col min="3328" max="3328" width="31.4140625" style="1" bestFit="1" customWidth="1"/>
    <col min="3329" max="3329" width="38.75" style="1" customWidth="1"/>
    <col min="3330" max="3581" width="8.75" style="1"/>
    <col min="3582" max="3582" width="3.75" style="1" customWidth="1"/>
    <col min="3583" max="3583" width="15.25" style="1" customWidth="1"/>
    <col min="3584" max="3584" width="31.4140625" style="1" bestFit="1" customWidth="1"/>
    <col min="3585" max="3585" width="38.75" style="1" customWidth="1"/>
    <col min="3586" max="3837" width="8.75" style="1"/>
    <col min="3838" max="3838" width="3.75" style="1" customWidth="1"/>
    <col min="3839" max="3839" width="15.25" style="1" customWidth="1"/>
    <col min="3840" max="3840" width="31.4140625" style="1" bestFit="1" customWidth="1"/>
    <col min="3841" max="3841" width="38.75" style="1" customWidth="1"/>
    <col min="3842" max="4093" width="8.75" style="1"/>
    <col min="4094" max="4094" width="3.75" style="1" customWidth="1"/>
    <col min="4095" max="4095" width="15.25" style="1" customWidth="1"/>
    <col min="4096" max="4096" width="31.4140625" style="1" bestFit="1" customWidth="1"/>
    <col min="4097" max="4097" width="38.75" style="1" customWidth="1"/>
    <col min="4098" max="4349" width="8.75" style="1"/>
    <col min="4350" max="4350" width="3.75" style="1" customWidth="1"/>
    <col min="4351" max="4351" width="15.25" style="1" customWidth="1"/>
    <col min="4352" max="4352" width="31.4140625" style="1" bestFit="1" customWidth="1"/>
    <col min="4353" max="4353" width="38.75" style="1" customWidth="1"/>
    <col min="4354" max="4605" width="8.75" style="1"/>
    <col min="4606" max="4606" width="3.75" style="1" customWidth="1"/>
    <col min="4607" max="4607" width="15.25" style="1" customWidth="1"/>
    <col min="4608" max="4608" width="31.4140625" style="1" bestFit="1" customWidth="1"/>
    <col min="4609" max="4609" width="38.75" style="1" customWidth="1"/>
    <col min="4610" max="4861" width="8.75" style="1"/>
    <col min="4862" max="4862" width="3.75" style="1" customWidth="1"/>
    <col min="4863" max="4863" width="15.25" style="1" customWidth="1"/>
    <col min="4864" max="4864" width="31.4140625" style="1" bestFit="1" customWidth="1"/>
    <col min="4865" max="4865" width="38.75" style="1" customWidth="1"/>
    <col min="4866" max="5117" width="8.75" style="1"/>
    <col min="5118" max="5118" width="3.75" style="1" customWidth="1"/>
    <col min="5119" max="5119" width="15.25" style="1" customWidth="1"/>
    <col min="5120" max="5120" width="31.4140625" style="1" bestFit="1" customWidth="1"/>
    <col min="5121" max="5121" width="38.75" style="1" customWidth="1"/>
    <col min="5122" max="5373" width="8.75" style="1"/>
    <col min="5374" max="5374" width="3.75" style="1" customWidth="1"/>
    <col min="5375" max="5375" width="15.25" style="1" customWidth="1"/>
    <col min="5376" max="5376" width="31.4140625" style="1" bestFit="1" customWidth="1"/>
    <col min="5377" max="5377" width="38.75" style="1" customWidth="1"/>
    <col min="5378" max="5629" width="8.75" style="1"/>
    <col min="5630" max="5630" width="3.75" style="1" customWidth="1"/>
    <col min="5631" max="5631" width="15.25" style="1" customWidth="1"/>
    <col min="5632" max="5632" width="31.4140625" style="1" bestFit="1" customWidth="1"/>
    <col min="5633" max="5633" width="38.75" style="1" customWidth="1"/>
    <col min="5634" max="5885" width="8.75" style="1"/>
    <col min="5886" max="5886" width="3.75" style="1" customWidth="1"/>
    <col min="5887" max="5887" width="15.25" style="1" customWidth="1"/>
    <col min="5888" max="5888" width="31.4140625" style="1" bestFit="1" customWidth="1"/>
    <col min="5889" max="5889" width="38.75" style="1" customWidth="1"/>
    <col min="5890" max="6141" width="8.75" style="1"/>
    <col min="6142" max="6142" width="3.75" style="1" customWidth="1"/>
    <col min="6143" max="6143" width="15.25" style="1" customWidth="1"/>
    <col min="6144" max="6144" width="31.4140625" style="1" bestFit="1" customWidth="1"/>
    <col min="6145" max="6145" width="38.75" style="1" customWidth="1"/>
    <col min="6146" max="6397" width="8.75" style="1"/>
    <col min="6398" max="6398" width="3.75" style="1" customWidth="1"/>
    <col min="6399" max="6399" width="15.25" style="1" customWidth="1"/>
    <col min="6400" max="6400" width="31.4140625" style="1" bestFit="1" customWidth="1"/>
    <col min="6401" max="6401" width="38.75" style="1" customWidth="1"/>
    <col min="6402" max="6653" width="8.75" style="1"/>
    <col min="6654" max="6654" width="3.75" style="1" customWidth="1"/>
    <col min="6655" max="6655" width="15.25" style="1" customWidth="1"/>
    <col min="6656" max="6656" width="31.4140625" style="1" bestFit="1" customWidth="1"/>
    <col min="6657" max="6657" width="38.75" style="1" customWidth="1"/>
    <col min="6658" max="6909" width="8.75" style="1"/>
    <col min="6910" max="6910" width="3.75" style="1" customWidth="1"/>
    <col min="6911" max="6911" width="15.25" style="1" customWidth="1"/>
    <col min="6912" max="6912" width="31.4140625" style="1" bestFit="1" customWidth="1"/>
    <col min="6913" max="6913" width="38.75" style="1" customWidth="1"/>
    <col min="6914" max="7165" width="8.75" style="1"/>
    <col min="7166" max="7166" width="3.75" style="1" customWidth="1"/>
    <col min="7167" max="7167" width="15.25" style="1" customWidth="1"/>
    <col min="7168" max="7168" width="31.4140625" style="1" bestFit="1" customWidth="1"/>
    <col min="7169" max="7169" width="38.75" style="1" customWidth="1"/>
    <col min="7170" max="7421" width="8.75" style="1"/>
    <col min="7422" max="7422" width="3.75" style="1" customWidth="1"/>
    <col min="7423" max="7423" width="15.25" style="1" customWidth="1"/>
    <col min="7424" max="7424" width="31.4140625" style="1" bestFit="1" customWidth="1"/>
    <col min="7425" max="7425" width="38.75" style="1" customWidth="1"/>
    <col min="7426" max="7677" width="8.75" style="1"/>
    <col min="7678" max="7678" width="3.75" style="1" customWidth="1"/>
    <col min="7679" max="7679" width="15.25" style="1" customWidth="1"/>
    <col min="7680" max="7680" width="31.4140625" style="1" bestFit="1" customWidth="1"/>
    <col min="7681" max="7681" width="38.75" style="1" customWidth="1"/>
    <col min="7682" max="7933" width="8.75" style="1"/>
    <col min="7934" max="7934" width="3.75" style="1" customWidth="1"/>
    <col min="7935" max="7935" width="15.25" style="1" customWidth="1"/>
    <col min="7936" max="7936" width="31.4140625" style="1" bestFit="1" customWidth="1"/>
    <col min="7937" max="7937" width="38.75" style="1" customWidth="1"/>
    <col min="7938" max="8189" width="8.75" style="1"/>
    <col min="8190" max="8190" width="3.75" style="1" customWidth="1"/>
    <col min="8191" max="8191" width="15.25" style="1" customWidth="1"/>
    <col min="8192" max="8192" width="31.4140625" style="1" bestFit="1" customWidth="1"/>
    <col min="8193" max="8193" width="38.75" style="1" customWidth="1"/>
    <col min="8194" max="8445" width="8.75" style="1"/>
    <col min="8446" max="8446" width="3.75" style="1" customWidth="1"/>
    <col min="8447" max="8447" width="15.25" style="1" customWidth="1"/>
    <col min="8448" max="8448" width="31.4140625" style="1" bestFit="1" customWidth="1"/>
    <col min="8449" max="8449" width="38.75" style="1" customWidth="1"/>
    <col min="8450" max="8701" width="8.75" style="1"/>
    <col min="8702" max="8702" width="3.75" style="1" customWidth="1"/>
    <col min="8703" max="8703" width="15.25" style="1" customWidth="1"/>
    <col min="8704" max="8704" width="31.4140625" style="1" bestFit="1" customWidth="1"/>
    <col min="8705" max="8705" width="38.75" style="1" customWidth="1"/>
    <col min="8706" max="8957" width="8.75" style="1"/>
    <col min="8958" max="8958" width="3.75" style="1" customWidth="1"/>
    <col min="8959" max="8959" width="15.25" style="1" customWidth="1"/>
    <col min="8960" max="8960" width="31.4140625" style="1" bestFit="1" customWidth="1"/>
    <col min="8961" max="8961" width="38.75" style="1" customWidth="1"/>
    <col min="8962" max="9213" width="8.75" style="1"/>
    <col min="9214" max="9214" width="3.75" style="1" customWidth="1"/>
    <col min="9215" max="9215" width="15.25" style="1" customWidth="1"/>
    <col min="9216" max="9216" width="31.4140625" style="1" bestFit="1" customWidth="1"/>
    <col min="9217" max="9217" width="38.75" style="1" customWidth="1"/>
    <col min="9218" max="9469" width="8.75" style="1"/>
    <col min="9470" max="9470" width="3.75" style="1" customWidth="1"/>
    <col min="9471" max="9471" width="15.25" style="1" customWidth="1"/>
    <col min="9472" max="9472" width="31.4140625" style="1" bestFit="1" customWidth="1"/>
    <col min="9473" max="9473" width="38.75" style="1" customWidth="1"/>
    <col min="9474" max="9725" width="8.75" style="1"/>
    <col min="9726" max="9726" width="3.75" style="1" customWidth="1"/>
    <col min="9727" max="9727" width="15.25" style="1" customWidth="1"/>
    <col min="9728" max="9728" width="31.4140625" style="1" bestFit="1" customWidth="1"/>
    <col min="9729" max="9729" width="38.75" style="1" customWidth="1"/>
    <col min="9730" max="9981" width="8.75" style="1"/>
    <col min="9982" max="9982" width="3.75" style="1" customWidth="1"/>
    <col min="9983" max="9983" width="15.25" style="1" customWidth="1"/>
    <col min="9984" max="9984" width="31.4140625" style="1" bestFit="1" customWidth="1"/>
    <col min="9985" max="9985" width="38.75" style="1" customWidth="1"/>
    <col min="9986" max="10237" width="8.75" style="1"/>
    <col min="10238" max="10238" width="3.75" style="1" customWidth="1"/>
    <col min="10239" max="10239" width="15.25" style="1" customWidth="1"/>
    <col min="10240" max="10240" width="31.4140625" style="1" bestFit="1" customWidth="1"/>
    <col min="10241" max="10241" width="38.75" style="1" customWidth="1"/>
    <col min="10242" max="10493" width="8.75" style="1"/>
    <col min="10494" max="10494" width="3.75" style="1" customWidth="1"/>
    <col min="10495" max="10495" width="15.25" style="1" customWidth="1"/>
    <col min="10496" max="10496" width="31.4140625" style="1" bestFit="1" customWidth="1"/>
    <col min="10497" max="10497" width="38.75" style="1" customWidth="1"/>
    <col min="10498" max="10749" width="8.75" style="1"/>
    <col min="10750" max="10750" width="3.75" style="1" customWidth="1"/>
    <col min="10751" max="10751" width="15.25" style="1" customWidth="1"/>
    <col min="10752" max="10752" width="31.4140625" style="1" bestFit="1" customWidth="1"/>
    <col min="10753" max="10753" width="38.75" style="1" customWidth="1"/>
    <col min="10754" max="11005" width="8.75" style="1"/>
    <col min="11006" max="11006" width="3.75" style="1" customWidth="1"/>
    <col min="11007" max="11007" width="15.25" style="1" customWidth="1"/>
    <col min="11008" max="11008" width="31.4140625" style="1" bestFit="1" customWidth="1"/>
    <col min="11009" max="11009" width="38.75" style="1" customWidth="1"/>
    <col min="11010" max="11261" width="8.75" style="1"/>
    <col min="11262" max="11262" width="3.75" style="1" customWidth="1"/>
    <col min="11263" max="11263" width="15.25" style="1" customWidth="1"/>
    <col min="11264" max="11264" width="31.4140625" style="1" bestFit="1" customWidth="1"/>
    <col min="11265" max="11265" width="38.75" style="1" customWidth="1"/>
    <col min="11266" max="11517" width="8.75" style="1"/>
    <col min="11518" max="11518" width="3.75" style="1" customWidth="1"/>
    <col min="11519" max="11519" width="15.25" style="1" customWidth="1"/>
    <col min="11520" max="11520" width="31.4140625" style="1" bestFit="1" customWidth="1"/>
    <col min="11521" max="11521" width="38.75" style="1" customWidth="1"/>
    <col min="11522" max="11773" width="8.75" style="1"/>
    <col min="11774" max="11774" width="3.75" style="1" customWidth="1"/>
    <col min="11775" max="11775" width="15.25" style="1" customWidth="1"/>
    <col min="11776" max="11776" width="31.4140625" style="1" bestFit="1" customWidth="1"/>
    <col min="11777" max="11777" width="38.75" style="1" customWidth="1"/>
    <col min="11778" max="12029" width="8.75" style="1"/>
    <col min="12030" max="12030" width="3.75" style="1" customWidth="1"/>
    <col min="12031" max="12031" width="15.25" style="1" customWidth="1"/>
    <col min="12032" max="12032" width="31.4140625" style="1" bestFit="1" customWidth="1"/>
    <col min="12033" max="12033" width="38.75" style="1" customWidth="1"/>
    <col min="12034" max="12285" width="8.75" style="1"/>
    <col min="12286" max="12286" width="3.75" style="1" customWidth="1"/>
    <col min="12287" max="12287" width="15.25" style="1" customWidth="1"/>
    <col min="12288" max="12288" width="31.4140625" style="1" bestFit="1" customWidth="1"/>
    <col min="12289" max="12289" width="38.75" style="1" customWidth="1"/>
    <col min="12290" max="12541" width="8.75" style="1"/>
    <col min="12542" max="12542" width="3.75" style="1" customWidth="1"/>
    <col min="12543" max="12543" width="15.25" style="1" customWidth="1"/>
    <col min="12544" max="12544" width="31.4140625" style="1" bestFit="1" customWidth="1"/>
    <col min="12545" max="12545" width="38.75" style="1" customWidth="1"/>
    <col min="12546" max="12797" width="8.75" style="1"/>
    <col min="12798" max="12798" width="3.75" style="1" customWidth="1"/>
    <col min="12799" max="12799" width="15.25" style="1" customWidth="1"/>
    <col min="12800" max="12800" width="31.4140625" style="1" bestFit="1" customWidth="1"/>
    <col min="12801" max="12801" width="38.75" style="1" customWidth="1"/>
    <col min="12802" max="13053" width="8.75" style="1"/>
    <col min="13054" max="13054" width="3.75" style="1" customWidth="1"/>
    <col min="13055" max="13055" width="15.25" style="1" customWidth="1"/>
    <col min="13056" max="13056" width="31.4140625" style="1" bestFit="1" customWidth="1"/>
    <col min="13057" max="13057" width="38.75" style="1" customWidth="1"/>
    <col min="13058" max="13309" width="8.75" style="1"/>
    <col min="13310" max="13310" width="3.75" style="1" customWidth="1"/>
    <col min="13311" max="13311" width="15.25" style="1" customWidth="1"/>
    <col min="13312" max="13312" width="31.4140625" style="1" bestFit="1" customWidth="1"/>
    <col min="13313" max="13313" width="38.75" style="1" customWidth="1"/>
    <col min="13314" max="13565" width="8.75" style="1"/>
    <col min="13566" max="13566" width="3.75" style="1" customWidth="1"/>
    <col min="13567" max="13567" width="15.25" style="1" customWidth="1"/>
    <col min="13568" max="13568" width="31.4140625" style="1" bestFit="1" customWidth="1"/>
    <col min="13569" max="13569" width="38.75" style="1" customWidth="1"/>
    <col min="13570" max="13821" width="8.75" style="1"/>
    <col min="13822" max="13822" width="3.75" style="1" customWidth="1"/>
    <col min="13823" max="13823" width="15.25" style="1" customWidth="1"/>
    <col min="13824" max="13824" width="31.4140625" style="1" bestFit="1" customWidth="1"/>
    <col min="13825" max="13825" width="38.75" style="1" customWidth="1"/>
    <col min="13826" max="14077" width="8.75" style="1"/>
    <col min="14078" max="14078" width="3.75" style="1" customWidth="1"/>
    <col min="14079" max="14079" width="15.25" style="1" customWidth="1"/>
    <col min="14080" max="14080" width="31.4140625" style="1" bestFit="1" customWidth="1"/>
    <col min="14081" max="14081" width="38.75" style="1" customWidth="1"/>
    <col min="14082" max="14333" width="8.75" style="1"/>
    <col min="14334" max="14334" width="3.75" style="1" customWidth="1"/>
    <col min="14335" max="14335" width="15.25" style="1" customWidth="1"/>
    <col min="14336" max="14336" width="31.4140625" style="1" bestFit="1" customWidth="1"/>
    <col min="14337" max="14337" width="38.75" style="1" customWidth="1"/>
    <col min="14338" max="14589" width="8.75" style="1"/>
    <col min="14590" max="14590" width="3.75" style="1" customWidth="1"/>
    <col min="14591" max="14591" width="15.25" style="1" customWidth="1"/>
    <col min="14592" max="14592" width="31.4140625" style="1" bestFit="1" customWidth="1"/>
    <col min="14593" max="14593" width="38.75" style="1" customWidth="1"/>
    <col min="14594" max="14845" width="8.75" style="1"/>
    <col min="14846" max="14846" width="3.75" style="1" customWidth="1"/>
    <col min="14847" max="14847" width="15.25" style="1" customWidth="1"/>
    <col min="14848" max="14848" width="31.4140625" style="1" bestFit="1" customWidth="1"/>
    <col min="14849" max="14849" width="38.75" style="1" customWidth="1"/>
    <col min="14850" max="15101" width="8.75" style="1"/>
    <col min="15102" max="15102" width="3.75" style="1" customWidth="1"/>
    <col min="15103" max="15103" width="15.25" style="1" customWidth="1"/>
    <col min="15104" max="15104" width="31.4140625" style="1" bestFit="1" customWidth="1"/>
    <col min="15105" max="15105" width="38.75" style="1" customWidth="1"/>
    <col min="15106" max="15357" width="8.75" style="1"/>
    <col min="15358" max="15358" width="3.75" style="1" customWidth="1"/>
    <col min="15359" max="15359" width="15.25" style="1" customWidth="1"/>
    <col min="15360" max="15360" width="31.4140625" style="1" bestFit="1" customWidth="1"/>
    <col min="15361" max="15361" width="38.75" style="1" customWidth="1"/>
    <col min="15362" max="15613" width="8.75" style="1"/>
    <col min="15614" max="15614" width="3.75" style="1" customWidth="1"/>
    <col min="15615" max="15615" width="15.25" style="1" customWidth="1"/>
    <col min="15616" max="15616" width="31.4140625" style="1" bestFit="1" customWidth="1"/>
    <col min="15617" max="15617" width="38.75" style="1" customWidth="1"/>
    <col min="15618" max="15869" width="8.75" style="1"/>
    <col min="15870" max="15870" width="3.75" style="1" customWidth="1"/>
    <col min="15871" max="15871" width="15.25" style="1" customWidth="1"/>
    <col min="15872" max="15872" width="31.4140625" style="1" bestFit="1" customWidth="1"/>
    <col min="15873" max="15873" width="38.75" style="1" customWidth="1"/>
    <col min="15874" max="16125" width="8.75" style="1"/>
    <col min="16126" max="16126" width="3.75" style="1" customWidth="1"/>
    <col min="16127" max="16127" width="15.25" style="1" customWidth="1"/>
    <col min="16128" max="16128" width="31.4140625" style="1" bestFit="1" customWidth="1"/>
    <col min="16129" max="16129" width="38.75" style="1" customWidth="1"/>
    <col min="16130" max="16384" width="8.75" style="1"/>
  </cols>
  <sheetData>
    <row r="2" spans="1:4" x14ac:dyDescent="0.3">
      <c r="B2" s="11"/>
      <c r="D2" s="6"/>
    </row>
    <row r="3" spans="1:4" x14ac:dyDescent="0.3">
      <c r="B3" s="9"/>
      <c r="D3" s="3"/>
    </row>
    <row r="4" spans="1:4" ht="16.5" x14ac:dyDescent="0.3">
      <c r="B4" s="15"/>
      <c r="C4" s="16"/>
    </row>
    <row r="7" spans="1:4" ht="15.5" x14ac:dyDescent="0.35">
      <c r="B7" s="2"/>
      <c r="C7" s="2"/>
    </row>
    <row r="8" spans="1:4" ht="15.5" x14ac:dyDescent="0.35">
      <c r="A8" s="2"/>
      <c r="B8" s="2292" t="s">
        <v>2</v>
      </c>
      <c r="C8" s="2293" t="s">
        <v>2</v>
      </c>
      <c r="D8" s="2294"/>
    </row>
    <row r="9" spans="1:4" ht="15.5" x14ac:dyDescent="0.35">
      <c r="A9" s="2"/>
      <c r="B9" s="2"/>
      <c r="C9" s="2"/>
      <c r="D9" s="2"/>
    </row>
    <row r="10" spans="1:4" ht="17.5" x14ac:dyDescent="0.35">
      <c r="A10" s="2"/>
      <c r="B10" s="2290" t="s">
        <v>6</v>
      </c>
      <c r="C10" s="2290"/>
      <c r="D10" s="2290"/>
    </row>
    <row r="11" spans="1:4" ht="15.5" x14ac:dyDescent="0.35">
      <c r="A11" s="2"/>
      <c r="B11" s="2"/>
      <c r="C11" s="2"/>
      <c r="D11" s="2"/>
    </row>
    <row r="12" spans="1:4" ht="15.5" x14ac:dyDescent="0.35">
      <c r="A12" s="2"/>
      <c r="B12" s="2291"/>
      <c r="C12" s="2291"/>
      <c r="D12" s="2291"/>
    </row>
    <row r="13" spans="1:4" ht="15.5" x14ac:dyDescent="0.35">
      <c r="A13" s="2"/>
      <c r="B13" s="5" t="s">
        <v>0</v>
      </c>
      <c r="C13" s="4" t="s">
        <v>4</v>
      </c>
      <c r="D13" s="4" t="s">
        <v>3</v>
      </c>
    </row>
    <row r="14" spans="1:4" x14ac:dyDescent="0.3">
      <c r="B14" s="17">
        <v>1</v>
      </c>
      <c r="C14" s="13" t="s">
        <v>7</v>
      </c>
      <c r="D14" s="18" t="s">
        <v>8</v>
      </c>
    </row>
    <row r="15" spans="1:4" x14ac:dyDescent="0.3">
      <c r="B15" s="19">
        <v>2</v>
      </c>
      <c r="C15" s="13" t="s">
        <v>9</v>
      </c>
      <c r="D15" s="20" t="s">
        <v>10</v>
      </c>
    </row>
    <row r="16" spans="1:4" x14ac:dyDescent="0.3">
      <c r="B16" s="21">
        <v>3</v>
      </c>
      <c r="C16" s="13" t="s">
        <v>11</v>
      </c>
      <c r="D16" s="22" t="s">
        <v>12</v>
      </c>
    </row>
    <row r="17" spans="1:4" x14ac:dyDescent="0.3">
      <c r="B17" s="23">
        <v>4</v>
      </c>
      <c r="C17" s="13" t="s">
        <v>13</v>
      </c>
      <c r="D17" s="24" t="s">
        <v>14</v>
      </c>
    </row>
    <row r="18" spans="1:4" x14ac:dyDescent="0.3">
      <c r="B18" s="25">
        <v>5</v>
      </c>
      <c r="C18" s="13" t="s">
        <v>15</v>
      </c>
      <c r="D18" s="26" t="s">
        <v>16</v>
      </c>
    </row>
    <row r="19" spans="1:4" x14ac:dyDescent="0.3">
      <c r="B19" s="27">
        <v>6</v>
      </c>
      <c r="C19" s="13" t="s">
        <v>13</v>
      </c>
      <c r="D19" s="28" t="s">
        <v>17</v>
      </c>
    </row>
    <row r="20" spans="1:4" x14ac:dyDescent="0.3">
      <c r="B20" s="29">
        <v>7</v>
      </c>
      <c r="C20" s="13" t="s">
        <v>18</v>
      </c>
      <c r="D20" s="30" t="s">
        <v>19</v>
      </c>
    </row>
    <row r="21" spans="1:4" x14ac:dyDescent="0.3">
      <c r="B21" s="31">
        <v>8</v>
      </c>
      <c r="C21" s="13" t="s">
        <v>20</v>
      </c>
      <c r="D21" s="32" t="s">
        <v>21</v>
      </c>
    </row>
    <row r="23" spans="1:4" ht="15.5" x14ac:dyDescent="0.35">
      <c r="A23" s="2"/>
      <c r="B23" s="10" t="s">
        <v>1</v>
      </c>
      <c r="C23" s="7"/>
    </row>
    <row r="24" spans="1:4" ht="70" x14ac:dyDescent="0.3">
      <c r="B24" s="33" t="s">
        <v>22</v>
      </c>
    </row>
    <row r="25" spans="1:4" x14ac:dyDescent="0.3">
      <c r="A25" s="8"/>
      <c r="B25" s="8"/>
      <c r="C25" s="8"/>
      <c r="D25" s="8"/>
    </row>
    <row r="26" spans="1:4" x14ac:dyDescent="0.3">
      <c r="A26" s="8"/>
      <c r="B26" s="8"/>
      <c r="C26" s="8"/>
      <c r="D26" s="8" t="s">
        <v>23</v>
      </c>
    </row>
    <row r="27" spans="1:4" x14ac:dyDescent="0.3">
      <c r="A27" s="8"/>
      <c r="B27" s="14" t="s">
        <v>24</v>
      </c>
      <c r="C27" s="14" t="s">
        <v>25</v>
      </c>
      <c r="D27" s="14" t="s">
        <v>26</v>
      </c>
    </row>
    <row r="28" spans="1:4" x14ac:dyDescent="0.3">
      <c r="A28" s="8"/>
      <c r="B28" s="8" t="s">
        <v>27</v>
      </c>
      <c r="C28" s="8" t="s">
        <v>27</v>
      </c>
      <c r="D28" s="8" t="s">
        <v>28</v>
      </c>
    </row>
    <row r="29" spans="1:4" x14ac:dyDescent="0.3">
      <c r="A29" s="8"/>
      <c r="B29" s="8"/>
      <c r="C29" s="8"/>
      <c r="D29" s="8"/>
    </row>
    <row r="30" spans="1:4" x14ac:dyDescent="0.3">
      <c r="A30" s="8"/>
      <c r="B30" s="8"/>
      <c r="C30" s="8"/>
      <c r="D30" s="8"/>
    </row>
    <row r="31" spans="1:4" x14ac:dyDescent="0.3">
      <c r="A31" s="8"/>
      <c r="B31" s="8"/>
      <c r="C31" s="8"/>
      <c r="D31" s="8"/>
    </row>
    <row r="32" spans="1:4" x14ac:dyDescent="0.3">
      <c r="A32" s="8"/>
      <c r="B32" s="8"/>
      <c r="C32" s="8"/>
      <c r="D32" s="8"/>
    </row>
    <row r="33" spans="1:4" x14ac:dyDescent="0.3">
      <c r="A33" s="8"/>
      <c r="B33" s="8"/>
      <c r="C33" s="8"/>
      <c r="D33" s="8"/>
    </row>
    <row r="34" spans="1:4" x14ac:dyDescent="0.3">
      <c r="A34" s="8"/>
      <c r="B34" s="8"/>
      <c r="C34" s="8"/>
      <c r="D34" s="8"/>
    </row>
    <row r="35" spans="1:4" x14ac:dyDescent="0.3">
      <c r="A35" s="8"/>
      <c r="B35" s="8"/>
      <c r="C35" s="8"/>
      <c r="D35" s="8"/>
    </row>
    <row r="36" spans="1:4" x14ac:dyDescent="0.3">
      <c r="A36" s="8"/>
      <c r="B36" s="8"/>
      <c r="C36" s="8"/>
      <c r="D36" s="8"/>
    </row>
    <row r="37" spans="1:4" x14ac:dyDescent="0.3">
      <c r="A37" s="8"/>
      <c r="B37" s="8"/>
      <c r="C37" s="8"/>
      <c r="D37" s="8"/>
    </row>
    <row r="38" spans="1:4" x14ac:dyDescent="0.3">
      <c r="A38" s="8"/>
      <c r="B38" s="8"/>
      <c r="C38" s="8"/>
      <c r="D38" s="8"/>
    </row>
    <row r="39" spans="1:4" x14ac:dyDescent="0.3">
      <c r="A39" s="8"/>
      <c r="B39" s="8"/>
      <c r="C39" s="8"/>
      <c r="D39" s="8"/>
    </row>
  </sheetData>
  <mergeCells count="3">
    <mergeCell ref="B10:D10"/>
    <mergeCell ref="B12:D12"/>
    <mergeCell ref="B8:D8"/>
  </mergeCells>
  <hyperlinks>
    <hyperlink ref="D14" location="'BCTHTCHN_06620'!A1" display="BCTHTCHN_06620" xr:uid="{00000000-0004-0000-0000-000000000000}"/>
    <hyperlink ref="D15" location="'CCTTCR_06621'!A1" display="CCTTCR_06621" xr:uid="{00000000-0004-0000-0000-000001000000}"/>
    <hyperlink ref="D16" location="'BCKQHDHN_06622'!A1" display="BCKQHDHN_06622" xr:uid="{00000000-0004-0000-0000-000002000000}"/>
    <hyperlink ref="D17" location="'BCLCTTHNTT_06623'!A1" display="BCLCTTHNTT_06623" xr:uid="{00000000-0004-0000-0000-000003000000}"/>
    <hyperlink ref="D18" location="'PLCTTHDMGUTCKHTT_06624'!A1" display="PLCTTHDMGUTCKHTT_06624" xr:uid="{00000000-0004-0000-0000-000004000000}"/>
    <hyperlink ref="D19" location="'BCLCTTHNGT_06625'!A1" display="BCLCTTHNGT_06625" xr:uid="{00000000-0004-0000-0000-000005000000}"/>
    <hyperlink ref="D20" location="'PLCTTHDMGUTCKHGT_06626'!A1" display="PLCTTHDMGUTCKHGT_06626" xr:uid="{00000000-0004-0000-0000-000006000000}"/>
    <hyperlink ref="D21" location="'KT_06618'!A1" display="KT_06618" xr:uid="{00000000-0004-0000-0000-000007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 x14ac:dyDescent="0.3"/>
  <cols>
    <col min="1" max="1" width="6.33203125" bestFit="1" customWidth="1"/>
  </cols>
  <sheetData>
    <row r="1" spans="1:1" ht="16.5" x14ac:dyDescent="0.3">
      <c r="A1" s="12">
        <v>3492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6"/>
  <sheetViews>
    <sheetView workbookViewId="0">
      <selection activeCell="E11" sqref="E11"/>
    </sheetView>
  </sheetViews>
  <sheetFormatPr defaultRowHeight="14" x14ac:dyDescent="0.3"/>
  <cols>
    <col min="1" max="1" width="31.25" bestFit="1" customWidth="1"/>
    <col min="2" max="2" width="14.08203125" bestFit="1" customWidth="1"/>
    <col min="3" max="3" width="16.75" bestFit="1" customWidth="1"/>
    <col min="4" max="4" width="15.9140625" bestFit="1" customWidth="1"/>
    <col min="5" max="5" width="15.4140625" bestFit="1" customWidth="1"/>
  </cols>
  <sheetData>
    <row r="1" spans="1:5" ht="20" x14ac:dyDescent="0.4">
      <c r="A1" s="2295" t="s">
        <v>7</v>
      </c>
      <c r="B1" s="2295" t="s">
        <v>5</v>
      </c>
      <c r="C1" s="2295" t="s">
        <v>5</v>
      </c>
      <c r="D1" s="2295" t="s">
        <v>5</v>
      </c>
      <c r="E1" s="2295" t="s">
        <v>5</v>
      </c>
    </row>
    <row r="2" spans="1:5" ht="18" x14ac:dyDescent="0.4">
      <c r="A2" s="2296" t="s">
        <v>737</v>
      </c>
      <c r="B2" s="2296" t="s">
        <v>5</v>
      </c>
      <c r="C2" s="2296" t="s">
        <v>5</v>
      </c>
      <c r="D2" s="2296" t="s">
        <v>5</v>
      </c>
      <c r="E2" s="2296" t="s">
        <v>5</v>
      </c>
    </row>
    <row r="3" spans="1:5" ht="17.5" x14ac:dyDescent="0.3">
      <c r="A3" s="35" t="s">
        <v>29</v>
      </c>
      <c r="B3" s="35" t="s">
        <v>30</v>
      </c>
      <c r="C3" s="35" t="s">
        <v>31</v>
      </c>
      <c r="D3" s="35" t="s">
        <v>32</v>
      </c>
      <c r="E3" s="35" t="s">
        <v>33</v>
      </c>
    </row>
    <row r="4" spans="1:5" ht="16.5" x14ac:dyDescent="0.3">
      <c r="A4" s="331" t="s">
        <v>162</v>
      </c>
      <c r="B4" s="507" t="s">
        <v>232</v>
      </c>
      <c r="C4" s="411" t="s">
        <v>191</v>
      </c>
      <c r="D4" s="508" t="s">
        <v>233</v>
      </c>
      <c r="E4" s="412" t="s">
        <v>192</v>
      </c>
    </row>
    <row r="5" spans="1:5" ht="16.5" x14ac:dyDescent="0.3">
      <c r="A5" s="509" t="s">
        <v>234</v>
      </c>
      <c r="B5" s="34" t="s">
        <v>5</v>
      </c>
      <c r="C5" s="308"/>
      <c r="D5" s="556" t="s">
        <v>5</v>
      </c>
      <c r="E5" s="435" t="s">
        <v>5</v>
      </c>
    </row>
    <row r="6" spans="1:5" ht="33" x14ac:dyDescent="0.3">
      <c r="A6" s="392" t="s">
        <v>180</v>
      </c>
      <c r="B6" s="609" t="s">
        <v>260</v>
      </c>
      <c r="C6" s="113"/>
      <c r="D6" s="157">
        <v>2077520343415</v>
      </c>
      <c r="E6" s="313">
        <v>1728033588386</v>
      </c>
    </row>
    <row r="7" spans="1:5" ht="16.5" x14ac:dyDescent="0.3">
      <c r="A7" s="127" t="s">
        <v>91</v>
      </c>
      <c r="B7" s="53" t="s">
        <v>50</v>
      </c>
      <c r="C7" s="114"/>
      <c r="D7" s="574">
        <v>2072840324110</v>
      </c>
      <c r="E7" s="314">
        <v>1725844545339</v>
      </c>
    </row>
    <row r="8" spans="1:5" ht="33" x14ac:dyDescent="0.3">
      <c r="A8" s="395" t="s">
        <v>183</v>
      </c>
      <c r="B8" s="610" t="s">
        <v>261</v>
      </c>
      <c r="C8" s="115"/>
      <c r="D8" s="158">
        <v>264497973756</v>
      </c>
      <c r="E8" s="315">
        <v>363752044016</v>
      </c>
    </row>
    <row r="9" spans="1:5" ht="16.5" x14ac:dyDescent="0.3">
      <c r="A9" s="211" t="s">
        <v>127</v>
      </c>
      <c r="B9" s="54" t="s">
        <v>51</v>
      </c>
      <c r="C9" s="116"/>
      <c r="D9" s="575">
        <v>71517973756</v>
      </c>
      <c r="E9" s="316">
        <v>49107919355</v>
      </c>
    </row>
    <row r="10" spans="1:5" ht="16.5" x14ac:dyDescent="0.3">
      <c r="A10" s="176" t="s">
        <v>92</v>
      </c>
      <c r="B10" s="75" t="s">
        <v>58</v>
      </c>
      <c r="C10" s="117"/>
      <c r="D10" s="564">
        <v>192980000000</v>
      </c>
      <c r="E10" s="317">
        <v>314644124661</v>
      </c>
    </row>
    <row r="11" spans="1:5" ht="33" x14ac:dyDescent="0.3">
      <c r="A11" s="212" t="s">
        <v>128</v>
      </c>
      <c r="B11" s="196" t="s">
        <v>112</v>
      </c>
      <c r="C11" s="118"/>
      <c r="D11" s="576">
        <v>71217782500</v>
      </c>
      <c r="E11" s="318">
        <v>53653680000</v>
      </c>
    </row>
    <row r="12" spans="1:5" ht="33" x14ac:dyDescent="0.3">
      <c r="A12" s="396" t="s">
        <v>184</v>
      </c>
      <c r="B12" s="611" t="s">
        <v>262</v>
      </c>
      <c r="C12" s="119"/>
      <c r="D12" s="159">
        <v>444996110553</v>
      </c>
      <c r="E12" s="319">
        <v>5000000000</v>
      </c>
    </row>
    <row r="13" spans="1:5" ht="16.5" x14ac:dyDescent="0.3">
      <c r="A13" s="397" t="s">
        <v>185</v>
      </c>
      <c r="B13" s="197" t="s">
        <v>113</v>
      </c>
      <c r="C13" s="120"/>
      <c r="D13" s="577">
        <v>707444350402</v>
      </c>
      <c r="E13" s="320">
        <v>745985480831</v>
      </c>
    </row>
    <row r="14" spans="1:5" ht="33" x14ac:dyDescent="0.3">
      <c r="A14" s="213" t="s">
        <v>129</v>
      </c>
      <c r="B14" s="76" t="s">
        <v>59</v>
      </c>
      <c r="C14" s="121"/>
      <c r="D14" s="565">
        <v>562638138000</v>
      </c>
      <c r="E14" s="321">
        <v>535866930600</v>
      </c>
    </row>
    <row r="15" spans="1:5" ht="66" x14ac:dyDescent="0.3">
      <c r="A15" s="398" t="s">
        <v>186</v>
      </c>
      <c r="B15" s="227" t="s">
        <v>143</v>
      </c>
      <c r="C15" s="122"/>
      <c r="D15" s="513">
        <v>0</v>
      </c>
      <c r="E15" s="322">
        <v>0</v>
      </c>
    </row>
    <row r="16" spans="1:5" ht="16.5" x14ac:dyDescent="0.3">
      <c r="A16" s="214" t="s">
        <v>130</v>
      </c>
      <c r="B16" s="198" t="s">
        <v>114</v>
      </c>
      <c r="C16" s="123"/>
      <c r="D16" s="629">
        <v>17020064087</v>
      </c>
      <c r="E16" s="323">
        <v>18514480174</v>
      </c>
    </row>
    <row r="17" spans="1:5" ht="33" x14ac:dyDescent="0.3">
      <c r="A17" s="215" t="s">
        <v>131</v>
      </c>
      <c r="B17" s="510" t="s">
        <v>235</v>
      </c>
      <c r="C17" s="124"/>
      <c r="D17" s="558">
        <v>0</v>
      </c>
      <c r="E17" s="324">
        <v>2722537500</v>
      </c>
    </row>
    <row r="18" spans="1:5" ht="49.5" x14ac:dyDescent="0.3">
      <c r="A18" s="341" t="s">
        <v>170</v>
      </c>
      <c r="B18" s="338" t="s">
        <v>167</v>
      </c>
      <c r="C18" s="125"/>
      <c r="D18" s="65">
        <v>17020064087</v>
      </c>
      <c r="E18" s="325">
        <v>15791942674</v>
      </c>
    </row>
    <row r="19" spans="1:5" ht="33" x14ac:dyDescent="0.3">
      <c r="A19" s="461" t="s">
        <v>196</v>
      </c>
      <c r="B19" s="77" t="s">
        <v>60</v>
      </c>
      <c r="C19" s="126"/>
      <c r="D19" s="566">
        <v>13391866737</v>
      </c>
      <c r="E19" s="326">
        <v>12688527064</v>
      </c>
    </row>
    <row r="20" spans="1:5" ht="33" x14ac:dyDescent="0.3">
      <c r="A20" s="177" t="s">
        <v>93</v>
      </c>
      <c r="B20" s="612" t="s">
        <v>263</v>
      </c>
      <c r="C20" s="128"/>
      <c r="D20" s="160">
        <v>3628197350</v>
      </c>
      <c r="E20" s="327">
        <v>3103415610</v>
      </c>
    </row>
    <row r="21" spans="1:5" ht="16.5" x14ac:dyDescent="0.3">
      <c r="A21" s="342" t="s">
        <v>171</v>
      </c>
      <c r="B21" s="585" t="s">
        <v>236</v>
      </c>
      <c r="C21" s="285"/>
      <c r="D21" s="559">
        <v>174000000</v>
      </c>
      <c r="E21" s="328">
        <v>823133909</v>
      </c>
    </row>
    <row r="22" spans="1:5" ht="33" x14ac:dyDescent="0.3">
      <c r="A22" s="216" t="s">
        <v>132</v>
      </c>
      <c r="B22" s="78" t="s">
        <v>61</v>
      </c>
      <c r="C22" s="129"/>
      <c r="D22" s="567">
        <v>4905103443</v>
      </c>
      <c r="E22" s="448">
        <v>2983105809</v>
      </c>
    </row>
    <row r="23" spans="1:5" ht="16.5" x14ac:dyDescent="0.3">
      <c r="A23" s="178" t="s">
        <v>94</v>
      </c>
      <c r="B23" s="586" t="s">
        <v>237</v>
      </c>
      <c r="C23" s="130"/>
      <c r="D23" s="560">
        <v>0</v>
      </c>
      <c r="E23" s="449">
        <v>0</v>
      </c>
    </row>
    <row r="24" spans="1:5" ht="33" x14ac:dyDescent="0.3">
      <c r="A24" s="474" t="s">
        <v>208</v>
      </c>
      <c r="B24" s="587" t="s">
        <v>238</v>
      </c>
      <c r="C24" s="131"/>
      <c r="D24" s="561">
        <v>0</v>
      </c>
      <c r="E24" s="450">
        <v>0</v>
      </c>
    </row>
    <row r="25" spans="1:5" ht="16.5" x14ac:dyDescent="0.3">
      <c r="A25" s="462" t="s">
        <v>197</v>
      </c>
      <c r="B25" s="199" t="s">
        <v>115</v>
      </c>
      <c r="C25" s="132"/>
      <c r="D25" s="630">
        <v>1835855283</v>
      </c>
      <c r="E25" s="451">
        <v>4000000000</v>
      </c>
    </row>
    <row r="26" spans="1:5" ht="33" x14ac:dyDescent="0.3">
      <c r="A26" s="343" t="s">
        <v>172</v>
      </c>
      <c r="B26" s="200" t="s">
        <v>116</v>
      </c>
      <c r="C26" s="133"/>
      <c r="D26" s="631">
        <v>-1889053914</v>
      </c>
      <c r="E26" s="452">
        <v>-4734310000</v>
      </c>
    </row>
    <row r="27" spans="1:5" ht="16.5" x14ac:dyDescent="0.3">
      <c r="A27" s="344" t="s">
        <v>173</v>
      </c>
      <c r="B27" s="79" t="s">
        <v>62</v>
      </c>
      <c r="C27" s="134"/>
      <c r="D27" s="568">
        <v>4680019305</v>
      </c>
      <c r="E27" s="453">
        <v>2189043047</v>
      </c>
    </row>
    <row r="28" spans="1:5" ht="16.5" x14ac:dyDescent="0.3">
      <c r="A28" s="179" t="s">
        <v>95</v>
      </c>
      <c r="B28" s="339" t="s">
        <v>168</v>
      </c>
      <c r="C28" s="135"/>
      <c r="D28" s="66">
        <v>49534494</v>
      </c>
      <c r="E28" s="454">
        <v>25851060</v>
      </c>
    </row>
    <row r="29" spans="1:5" ht="33" x14ac:dyDescent="0.3">
      <c r="A29" s="180" t="s">
        <v>96</v>
      </c>
      <c r="B29" s="613" t="s">
        <v>264</v>
      </c>
      <c r="C29" s="136"/>
      <c r="D29" s="161">
        <v>0</v>
      </c>
      <c r="E29" s="455">
        <v>0</v>
      </c>
    </row>
    <row r="30" spans="1:5" ht="16.5" x14ac:dyDescent="0.3">
      <c r="A30" s="92" t="s">
        <v>74</v>
      </c>
      <c r="B30" s="80" t="s">
        <v>63</v>
      </c>
      <c r="C30" s="137"/>
      <c r="D30" s="569">
        <v>4630484811</v>
      </c>
      <c r="E30" s="456">
        <v>2163191987</v>
      </c>
    </row>
    <row r="31" spans="1:5" ht="16.5" x14ac:dyDescent="0.3">
      <c r="A31" s="34" t="s">
        <v>5</v>
      </c>
      <c r="B31" s="201" t="s">
        <v>117</v>
      </c>
      <c r="C31" s="138"/>
      <c r="D31" s="248"/>
      <c r="E31" s="457"/>
    </row>
    <row r="32" spans="1:5" ht="33" x14ac:dyDescent="0.3">
      <c r="A32" s="181" t="s">
        <v>97</v>
      </c>
      <c r="B32" s="614" t="s">
        <v>265</v>
      </c>
      <c r="C32" s="139"/>
      <c r="D32" s="162" t="s">
        <v>5</v>
      </c>
      <c r="E32" s="489" t="s">
        <v>5</v>
      </c>
    </row>
    <row r="33" spans="1:5" ht="33" x14ac:dyDescent="0.3">
      <c r="A33" s="463" t="s">
        <v>198</v>
      </c>
      <c r="B33" s="588" t="s">
        <v>239</v>
      </c>
      <c r="C33" s="140"/>
      <c r="D33" s="562" t="s">
        <v>5</v>
      </c>
      <c r="E33" s="490" t="s">
        <v>5</v>
      </c>
    </row>
    <row r="34" spans="1:5" ht="16.5" x14ac:dyDescent="0.3">
      <c r="A34" s="182" t="s">
        <v>98</v>
      </c>
      <c r="B34" s="615" t="s">
        <v>266</v>
      </c>
      <c r="C34" s="141"/>
      <c r="D34" s="163" t="s">
        <v>5</v>
      </c>
      <c r="E34" s="491" t="s">
        <v>5</v>
      </c>
    </row>
    <row r="35" spans="1:5" ht="33" x14ac:dyDescent="0.3">
      <c r="A35" s="464" t="s">
        <v>199</v>
      </c>
      <c r="B35" s="340" t="s">
        <v>169</v>
      </c>
      <c r="C35" s="142"/>
      <c r="D35" s="67" t="s">
        <v>5</v>
      </c>
      <c r="E35" s="458" t="s">
        <v>5</v>
      </c>
    </row>
    <row r="36" spans="1:5" ht="33" x14ac:dyDescent="0.3">
      <c r="A36" s="93" t="s">
        <v>75</v>
      </c>
      <c r="B36" s="81" t="s">
        <v>53</v>
      </c>
      <c r="C36" s="143"/>
      <c r="D36" s="570" t="s">
        <v>5</v>
      </c>
      <c r="E36" s="459" t="s">
        <v>5</v>
      </c>
    </row>
    <row r="37" spans="1:5" ht="49.5" x14ac:dyDescent="0.3">
      <c r="A37" s="475" t="s">
        <v>209</v>
      </c>
      <c r="B37" s="661" t="s">
        <v>294</v>
      </c>
      <c r="C37" s="144"/>
      <c r="D37" s="68">
        <v>138543866923</v>
      </c>
      <c r="E37" s="460">
        <v>155782751671.42084</v>
      </c>
    </row>
    <row r="38" spans="1:5" ht="16.5" x14ac:dyDescent="0.3">
      <c r="A38" s="465" t="s">
        <v>200</v>
      </c>
      <c r="B38" s="56" t="s">
        <v>53</v>
      </c>
      <c r="C38" s="145"/>
      <c r="D38" s="632">
        <v>41678050000</v>
      </c>
      <c r="E38" s="400">
        <v>66540994120</v>
      </c>
    </row>
    <row r="39" spans="1:5" ht="16.5" x14ac:dyDescent="0.3">
      <c r="A39" s="436" t="s">
        <v>193</v>
      </c>
      <c r="B39" s="82" t="s">
        <v>64</v>
      </c>
      <c r="C39" s="146"/>
      <c r="D39" s="557">
        <v>0</v>
      </c>
      <c r="E39" s="401">
        <v>0</v>
      </c>
    </row>
    <row r="40" spans="1:5" ht="16.5" x14ac:dyDescent="0.3">
      <c r="A40" s="466" t="s">
        <v>201</v>
      </c>
      <c r="B40" s="589" t="s">
        <v>240</v>
      </c>
      <c r="C40" s="147"/>
      <c r="D40" s="563">
        <v>41678050000</v>
      </c>
      <c r="E40" s="402">
        <v>66540994120</v>
      </c>
    </row>
    <row r="41" spans="1:5" ht="33" x14ac:dyDescent="0.3">
      <c r="A41" s="628" t="s">
        <v>279</v>
      </c>
      <c r="B41" s="590" t="s">
        <v>241</v>
      </c>
      <c r="C41" s="148"/>
      <c r="D41" s="249">
        <v>0</v>
      </c>
      <c r="E41" s="403">
        <v>0</v>
      </c>
    </row>
    <row r="42" spans="1:5" ht="16.5" x14ac:dyDescent="0.3">
      <c r="A42" s="217" t="s">
        <v>133</v>
      </c>
      <c r="B42" s="591" t="s">
        <v>242</v>
      </c>
      <c r="C42" s="149"/>
      <c r="D42" s="69">
        <v>0</v>
      </c>
      <c r="E42" s="662">
        <v>0</v>
      </c>
    </row>
    <row r="43" spans="1:5" ht="33" x14ac:dyDescent="0.3">
      <c r="A43" s="476" t="s">
        <v>210</v>
      </c>
      <c r="B43" s="592" t="s">
        <v>243</v>
      </c>
      <c r="C43" s="150"/>
      <c r="D43" s="70">
        <v>0</v>
      </c>
      <c r="E43" s="663">
        <v>0</v>
      </c>
    </row>
    <row r="44" spans="1:5" ht="16.5" x14ac:dyDescent="0.3">
      <c r="A44" s="495" t="s">
        <v>220</v>
      </c>
      <c r="B44" s="616" t="s">
        <v>267</v>
      </c>
      <c r="C44" s="332"/>
      <c r="D44" s="250">
        <v>41678050000</v>
      </c>
      <c r="E44" s="664">
        <v>66540994120</v>
      </c>
    </row>
    <row r="45" spans="1:5" ht="33" x14ac:dyDescent="0.3">
      <c r="A45" s="496" t="s">
        <v>221</v>
      </c>
      <c r="B45" s="202" t="s">
        <v>118</v>
      </c>
      <c r="C45" s="404"/>
      <c r="D45" s="251">
        <v>0</v>
      </c>
      <c r="E45" s="665">
        <v>0</v>
      </c>
    </row>
    <row r="46" spans="1:5" ht="16.5" x14ac:dyDescent="0.3">
      <c r="A46" s="497" t="s">
        <v>222</v>
      </c>
      <c r="B46" s="593" t="s">
        <v>244</v>
      </c>
      <c r="C46" s="405"/>
      <c r="D46" s="252">
        <v>13961649541</v>
      </c>
      <c r="E46" s="666">
        <v>16553924621</v>
      </c>
    </row>
    <row r="47" spans="1:5" ht="16.5" x14ac:dyDescent="0.3">
      <c r="A47" s="467" t="s">
        <v>202</v>
      </c>
      <c r="B47" s="594" t="s">
        <v>245</v>
      </c>
      <c r="C47" s="406"/>
      <c r="D47" s="520">
        <v>4928332662</v>
      </c>
      <c r="E47" s="667">
        <v>6259642631</v>
      </c>
    </row>
    <row r="48" spans="1:5" ht="16.5" x14ac:dyDescent="0.3">
      <c r="A48" s="468" t="s">
        <v>203</v>
      </c>
      <c r="B48" s="595" t="s">
        <v>246</v>
      </c>
      <c r="C48" s="407"/>
      <c r="D48" s="521">
        <v>22348299157</v>
      </c>
      <c r="E48" s="668">
        <v>21531376257</v>
      </c>
    </row>
    <row r="49" spans="1:5" ht="16.5" x14ac:dyDescent="0.3">
      <c r="A49" s="183" t="s">
        <v>99</v>
      </c>
      <c r="B49" s="333" t="s">
        <v>163</v>
      </c>
      <c r="C49" s="447"/>
      <c r="D49" s="522">
        <v>-17419966495</v>
      </c>
      <c r="E49" s="669">
        <v>-15271733626</v>
      </c>
    </row>
    <row r="50" spans="1:5" ht="33" x14ac:dyDescent="0.3">
      <c r="A50" s="184" t="s">
        <v>100</v>
      </c>
      <c r="B50" s="634" t="s">
        <v>281</v>
      </c>
      <c r="C50" s="488"/>
      <c r="D50" s="523">
        <v>0</v>
      </c>
      <c r="E50" s="670">
        <v>0</v>
      </c>
    </row>
    <row r="51" spans="1:5" ht="16.5" x14ac:dyDescent="0.3">
      <c r="A51" s="477" t="s">
        <v>211</v>
      </c>
      <c r="B51" s="635" t="s">
        <v>282</v>
      </c>
      <c r="C51" s="492"/>
      <c r="D51" s="524">
        <v>0</v>
      </c>
      <c r="E51" s="671">
        <v>0</v>
      </c>
    </row>
    <row r="52" spans="1:5" ht="16.5" x14ac:dyDescent="0.3">
      <c r="A52" s="478" t="s">
        <v>203</v>
      </c>
      <c r="B52" s="83" t="s">
        <v>65</v>
      </c>
      <c r="C52" s="493"/>
      <c r="D52" s="525">
        <v>0</v>
      </c>
      <c r="E52" s="672">
        <v>0</v>
      </c>
    </row>
    <row r="53" spans="1:5" ht="16.5" x14ac:dyDescent="0.3">
      <c r="A53" s="469" t="s">
        <v>99</v>
      </c>
      <c r="B53" s="636" t="s">
        <v>283</v>
      </c>
      <c r="C53" s="494"/>
      <c r="D53" s="526">
        <v>0</v>
      </c>
      <c r="E53" s="673">
        <v>0</v>
      </c>
    </row>
    <row r="54" spans="1:5" ht="33" x14ac:dyDescent="0.3">
      <c r="A54" s="479" t="s">
        <v>212</v>
      </c>
      <c r="B54" s="617" t="s">
        <v>268</v>
      </c>
      <c r="C54" s="439"/>
      <c r="D54" s="164">
        <v>0</v>
      </c>
      <c r="E54" s="674">
        <v>0</v>
      </c>
    </row>
    <row r="55" spans="1:5" ht="16.5" x14ac:dyDescent="0.3">
      <c r="A55" s="480" t="s">
        <v>213</v>
      </c>
      <c r="B55" s="203" t="s">
        <v>119</v>
      </c>
      <c r="C55" s="440"/>
      <c r="D55" s="527">
        <v>9033316879</v>
      </c>
      <c r="E55" s="379">
        <v>10294281990</v>
      </c>
    </row>
    <row r="56" spans="1:5" ht="16.5" x14ac:dyDescent="0.3">
      <c r="A56" s="481" t="s">
        <v>214</v>
      </c>
      <c r="B56" s="637" t="s">
        <v>284</v>
      </c>
      <c r="C56" s="441"/>
      <c r="D56" s="528">
        <v>37817106459</v>
      </c>
      <c r="E56" s="675">
        <v>36112146459</v>
      </c>
    </row>
    <row r="57" spans="1:5" ht="16.5" x14ac:dyDescent="0.3">
      <c r="A57" s="239" t="s">
        <v>101</v>
      </c>
      <c r="B57" s="618" t="s">
        <v>269</v>
      </c>
      <c r="C57" s="442"/>
      <c r="D57" s="165">
        <v>-28783789580</v>
      </c>
      <c r="E57" s="676">
        <v>-25817864469</v>
      </c>
    </row>
    <row r="58" spans="1:5" ht="33" x14ac:dyDescent="0.3">
      <c r="A58" s="437" t="s">
        <v>194</v>
      </c>
      <c r="B58" s="638" t="s">
        <v>285</v>
      </c>
      <c r="C58" s="445"/>
      <c r="D58" s="529" t="s">
        <v>5</v>
      </c>
      <c r="E58" s="677" t="s">
        <v>5</v>
      </c>
    </row>
    <row r="59" spans="1:5" ht="16.5" x14ac:dyDescent="0.3">
      <c r="A59" s="498" t="s">
        <v>223</v>
      </c>
      <c r="B59" s="639" t="s">
        <v>286</v>
      </c>
      <c r="C59" s="446"/>
      <c r="D59" s="253" t="s">
        <v>5</v>
      </c>
      <c r="E59" s="678" t="s">
        <v>5</v>
      </c>
    </row>
    <row r="60" spans="1:5" ht="16.5" x14ac:dyDescent="0.3">
      <c r="A60" s="482" t="s">
        <v>214</v>
      </c>
      <c r="B60" s="619" t="s">
        <v>270</v>
      </c>
      <c r="C60" s="388"/>
      <c r="D60" s="166" t="s">
        <v>5</v>
      </c>
      <c r="E60" s="679" t="s">
        <v>5</v>
      </c>
    </row>
    <row r="61" spans="1:5" ht="16.5" x14ac:dyDescent="0.3">
      <c r="A61" s="185" t="s">
        <v>101</v>
      </c>
      <c r="B61" s="640" t="s">
        <v>287</v>
      </c>
      <c r="C61" s="389"/>
      <c r="D61" s="530" t="s">
        <v>5</v>
      </c>
      <c r="E61" s="680" t="s">
        <v>5</v>
      </c>
    </row>
    <row r="62" spans="1:5" ht="33" x14ac:dyDescent="0.3">
      <c r="A62" s="499" t="s">
        <v>224</v>
      </c>
      <c r="B62" s="620" t="s">
        <v>271</v>
      </c>
      <c r="C62" s="390"/>
      <c r="D62" s="254" t="s">
        <v>5</v>
      </c>
      <c r="E62" s="681" t="s">
        <v>5</v>
      </c>
    </row>
    <row r="63" spans="1:5" ht="33" x14ac:dyDescent="0.3">
      <c r="A63" s="483" t="s">
        <v>215</v>
      </c>
      <c r="B63" s="84" t="s">
        <v>66</v>
      </c>
      <c r="C63" s="391"/>
      <c r="D63" s="531">
        <v>4530000000</v>
      </c>
      <c r="E63" s="682" t="s">
        <v>5</v>
      </c>
    </row>
    <row r="64" spans="1:5" ht="16.5" x14ac:dyDescent="0.3">
      <c r="A64" s="500" t="s">
        <v>225</v>
      </c>
      <c r="B64" s="204" t="s">
        <v>120</v>
      </c>
      <c r="C64" s="647"/>
      <c r="D64" s="255">
        <v>78374167382</v>
      </c>
      <c r="E64" s="683">
        <v>72687832930.420822</v>
      </c>
    </row>
    <row r="65" spans="1:5" ht="33" x14ac:dyDescent="0.3">
      <c r="A65" s="484" t="s">
        <v>216</v>
      </c>
      <c r="B65" s="641" t="s">
        <v>288</v>
      </c>
      <c r="C65" s="648"/>
      <c r="D65" s="532">
        <v>1757300000</v>
      </c>
      <c r="E65" s="684">
        <v>1723400000</v>
      </c>
    </row>
    <row r="66" spans="1:5" ht="16.5" x14ac:dyDescent="0.3">
      <c r="A66" s="186" t="s">
        <v>102</v>
      </c>
      <c r="B66" s="621" t="s">
        <v>272</v>
      </c>
      <c r="C66" s="649"/>
      <c r="D66" s="167">
        <v>2751662729</v>
      </c>
      <c r="E66" s="685">
        <v>2156023637</v>
      </c>
    </row>
    <row r="67" spans="1:5" ht="16.5" x14ac:dyDescent="0.3">
      <c r="A67" s="240" t="s">
        <v>155</v>
      </c>
      <c r="B67" s="642" t="s">
        <v>289</v>
      </c>
      <c r="C67" s="650"/>
      <c r="D67" s="58">
        <v>0</v>
      </c>
      <c r="E67" s="686">
        <v>0</v>
      </c>
    </row>
    <row r="68" spans="1:5" ht="33" x14ac:dyDescent="0.3">
      <c r="A68" s="187" t="s">
        <v>103</v>
      </c>
      <c r="B68" s="643" t="s">
        <v>290</v>
      </c>
      <c r="C68" s="303"/>
      <c r="D68" s="533">
        <v>9793188642</v>
      </c>
      <c r="E68" s="687">
        <v>7859409869</v>
      </c>
    </row>
    <row r="69" spans="1:5" ht="16.5" x14ac:dyDescent="0.3">
      <c r="A69" s="438" t="s">
        <v>195</v>
      </c>
      <c r="B69" s="205" t="s">
        <v>121</v>
      </c>
      <c r="C69" s="651"/>
      <c r="D69" s="534">
        <v>10001923443</v>
      </c>
      <c r="E69" s="688">
        <v>0</v>
      </c>
    </row>
    <row r="70" spans="1:5" ht="16.5" x14ac:dyDescent="0.3">
      <c r="A70" s="485" t="s">
        <v>217</v>
      </c>
      <c r="B70" s="622" t="s">
        <v>273</v>
      </c>
      <c r="C70" s="652"/>
      <c r="D70" s="168">
        <v>54070092568</v>
      </c>
      <c r="E70" s="689">
        <v>60948999424.420822</v>
      </c>
    </row>
    <row r="71" spans="1:5" ht="33" x14ac:dyDescent="0.3">
      <c r="A71" s="501" t="s">
        <v>226</v>
      </c>
      <c r="B71" s="644" t="s">
        <v>291</v>
      </c>
      <c r="C71" s="653"/>
      <c r="D71" s="256" t="s">
        <v>5</v>
      </c>
      <c r="E71" s="690" t="s">
        <v>5</v>
      </c>
    </row>
    <row r="72" spans="1:5" ht="16.5" x14ac:dyDescent="0.3">
      <c r="A72" s="188" t="s">
        <v>104</v>
      </c>
      <c r="B72" s="623" t="s">
        <v>274</v>
      </c>
      <c r="C72" s="654"/>
      <c r="D72" s="169">
        <v>2216064210338</v>
      </c>
      <c r="E72" s="691">
        <v>1883816340057.4209</v>
      </c>
    </row>
    <row r="73" spans="1:5" ht="16.5" x14ac:dyDescent="0.3">
      <c r="A73" s="189" t="s">
        <v>105</v>
      </c>
      <c r="B73" s="624" t="s">
        <v>275</v>
      </c>
      <c r="C73" s="655"/>
      <c r="D73" s="170">
        <v>967162506148</v>
      </c>
      <c r="E73" s="692">
        <v>563673435802</v>
      </c>
    </row>
    <row r="74" spans="1:5" ht="16.5" x14ac:dyDescent="0.3">
      <c r="A74" s="241" t="s">
        <v>156</v>
      </c>
      <c r="B74" s="645" t="s">
        <v>292</v>
      </c>
      <c r="C74" s="656"/>
      <c r="D74" s="59">
        <v>956912469685</v>
      </c>
      <c r="E74" s="693">
        <v>547103920459</v>
      </c>
    </row>
    <row r="75" spans="1:5" ht="33" x14ac:dyDescent="0.3">
      <c r="A75" s="502" t="s">
        <v>227</v>
      </c>
      <c r="B75" s="625" t="s">
        <v>276</v>
      </c>
      <c r="C75" s="657"/>
      <c r="D75" s="257">
        <v>491500000000</v>
      </c>
      <c r="E75" s="694">
        <v>200000000000</v>
      </c>
    </row>
    <row r="76" spans="1:5" ht="16.5" x14ac:dyDescent="0.3">
      <c r="A76" s="242" t="s">
        <v>157</v>
      </c>
      <c r="B76" s="646" t="s">
        <v>293</v>
      </c>
      <c r="C76" s="658"/>
      <c r="D76" s="60">
        <v>491500000000</v>
      </c>
      <c r="E76" s="695">
        <v>200000000000</v>
      </c>
    </row>
    <row r="77" spans="1:5" ht="16.5" x14ac:dyDescent="0.3">
      <c r="A77" s="236" t="s">
        <v>152</v>
      </c>
      <c r="B77" s="626" t="s">
        <v>277</v>
      </c>
      <c r="C77" s="659"/>
      <c r="D77" s="171">
        <v>0</v>
      </c>
      <c r="E77" s="696">
        <v>0</v>
      </c>
    </row>
    <row r="78" spans="1:5" ht="16.5" x14ac:dyDescent="0.3">
      <c r="A78" s="349" t="s">
        <v>178</v>
      </c>
      <c r="B78" s="627" t="s">
        <v>278</v>
      </c>
      <c r="C78" s="660"/>
      <c r="D78" s="172">
        <v>0</v>
      </c>
      <c r="E78" s="697">
        <v>0</v>
      </c>
    </row>
    <row r="79" spans="1:5" ht="33" x14ac:dyDescent="0.3">
      <c r="A79" s="345" t="s">
        <v>174</v>
      </c>
      <c r="B79" s="206" t="s">
        <v>122</v>
      </c>
      <c r="C79" s="109"/>
      <c r="D79" s="571">
        <v>0</v>
      </c>
      <c r="E79" s="309">
        <v>0</v>
      </c>
    </row>
    <row r="80" spans="1:5" ht="16.5" x14ac:dyDescent="0.3">
      <c r="A80" s="346" t="s">
        <v>175</v>
      </c>
      <c r="B80" s="218" t="s">
        <v>134</v>
      </c>
      <c r="C80" s="110"/>
      <c r="D80" s="173">
        <v>399559750001</v>
      </c>
      <c r="E80" s="310">
        <v>299760000000</v>
      </c>
    </row>
    <row r="81" spans="1:5" ht="16.5" x14ac:dyDescent="0.3">
      <c r="A81" s="347" t="s">
        <v>176</v>
      </c>
      <c r="B81" s="207" t="s">
        <v>123</v>
      </c>
      <c r="C81" s="111"/>
      <c r="D81" s="572">
        <v>0</v>
      </c>
      <c r="E81" s="311">
        <v>0</v>
      </c>
    </row>
    <row r="82" spans="1:5" ht="33" x14ac:dyDescent="0.3">
      <c r="A82" s="348" t="s">
        <v>177</v>
      </c>
      <c r="B82" s="399" t="s">
        <v>187</v>
      </c>
      <c r="C82" s="112"/>
      <c r="D82" s="573">
        <v>2367991778</v>
      </c>
      <c r="E82" s="312">
        <v>4943667239</v>
      </c>
    </row>
    <row r="83" spans="1:5" ht="33" x14ac:dyDescent="0.3">
      <c r="A83" s="470" t="s">
        <v>204</v>
      </c>
      <c r="B83" s="387" t="s">
        <v>179</v>
      </c>
      <c r="C83" s="581"/>
      <c r="D83" s="539">
        <v>0</v>
      </c>
      <c r="E83" s="358">
        <v>0</v>
      </c>
    </row>
    <row r="84" spans="1:5" ht="16.5" x14ac:dyDescent="0.3">
      <c r="A84" s="471" t="s">
        <v>205</v>
      </c>
      <c r="B84" s="408" t="s">
        <v>188</v>
      </c>
      <c r="C84" s="582"/>
      <c r="D84" s="245">
        <v>36122574009</v>
      </c>
      <c r="E84" s="359">
        <v>25015517500</v>
      </c>
    </row>
    <row r="85" spans="1:5" ht="33" x14ac:dyDescent="0.3">
      <c r="A85" s="472" t="s">
        <v>206</v>
      </c>
      <c r="B85" s="219" t="s">
        <v>135</v>
      </c>
      <c r="C85" s="583"/>
      <c r="D85" s="174">
        <v>0</v>
      </c>
      <c r="E85" s="360">
        <v>0</v>
      </c>
    </row>
    <row r="86" spans="1:5" ht="33" x14ac:dyDescent="0.3">
      <c r="A86" s="473" t="s">
        <v>207</v>
      </c>
      <c r="B86" s="409" t="s">
        <v>189</v>
      </c>
      <c r="C86" s="584"/>
      <c r="D86" s="246">
        <v>9580186076</v>
      </c>
      <c r="E86" s="361">
        <v>10157082867</v>
      </c>
    </row>
    <row r="87" spans="1:5" ht="16.5" x14ac:dyDescent="0.3">
      <c r="A87" s="37" t="s">
        <v>34</v>
      </c>
      <c r="B87" s="410" t="s">
        <v>190</v>
      </c>
      <c r="C87" s="265"/>
      <c r="D87" s="247">
        <v>2313513013</v>
      </c>
      <c r="E87" s="362">
        <v>357794781</v>
      </c>
    </row>
    <row r="88" spans="1:5" ht="33" x14ac:dyDescent="0.3">
      <c r="A88" s="38" t="s">
        <v>35</v>
      </c>
      <c r="B88" s="94" t="s">
        <v>76</v>
      </c>
      <c r="C88" s="413"/>
      <c r="D88" s="535">
        <v>0</v>
      </c>
      <c r="E88" s="350">
        <v>0</v>
      </c>
    </row>
    <row r="89" spans="1:5" ht="16.5" x14ac:dyDescent="0.3">
      <c r="A89" s="39" t="s">
        <v>36</v>
      </c>
      <c r="B89" s="95" t="s">
        <v>77</v>
      </c>
      <c r="C89" s="414"/>
      <c r="D89" s="536">
        <v>14908816916</v>
      </c>
      <c r="E89" s="351">
        <v>6454395000</v>
      </c>
    </row>
    <row r="90" spans="1:5" ht="16.5" x14ac:dyDescent="0.3">
      <c r="A90" s="40" t="s">
        <v>37</v>
      </c>
      <c r="B90" s="220" t="s">
        <v>136</v>
      </c>
      <c r="C90" s="266"/>
      <c r="D90" s="175">
        <v>0</v>
      </c>
      <c r="E90" s="363">
        <v>0</v>
      </c>
    </row>
    <row r="91" spans="1:5" ht="33" x14ac:dyDescent="0.3">
      <c r="A91" s="486" t="s">
        <v>218</v>
      </c>
      <c r="B91" s="96" t="s">
        <v>78</v>
      </c>
      <c r="C91" s="415"/>
      <c r="D91" s="537">
        <v>0</v>
      </c>
      <c r="E91" s="352">
        <v>0</v>
      </c>
    </row>
    <row r="92" spans="1:5" ht="33" x14ac:dyDescent="0.3">
      <c r="A92" s="487" t="s">
        <v>219</v>
      </c>
      <c r="B92" s="85" t="s">
        <v>67</v>
      </c>
      <c r="C92" s="267"/>
      <c r="D92" s="540">
        <v>0</v>
      </c>
      <c r="E92" s="364">
        <v>0</v>
      </c>
    </row>
    <row r="93" spans="1:5" ht="33" x14ac:dyDescent="0.3">
      <c r="A93" s="243" t="s">
        <v>158</v>
      </c>
      <c r="B93" s="97" t="s">
        <v>79</v>
      </c>
      <c r="C93" s="416"/>
      <c r="D93" s="61">
        <v>559637892</v>
      </c>
      <c r="E93" s="353">
        <v>415463072</v>
      </c>
    </row>
    <row r="94" spans="1:5" ht="16.5" x14ac:dyDescent="0.3">
      <c r="A94" s="41" t="s">
        <v>38</v>
      </c>
      <c r="B94" s="86" t="s">
        <v>68</v>
      </c>
      <c r="C94" s="268"/>
      <c r="D94" s="541" t="s">
        <v>5</v>
      </c>
      <c r="E94" s="365" t="s">
        <v>5</v>
      </c>
    </row>
    <row r="95" spans="1:5" ht="16.5" x14ac:dyDescent="0.3">
      <c r="A95" s="55" t="s">
        <v>52</v>
      </c>
      <c r="B95" s="221" t="s">
        <v>137</v>
      </c>
      <c r="C95" s="269"/>
      <c r="D95" s="336" t="s">
        <v>5</v>
      </c>
      <c r="E95" s="366" t="s">
        <v>5</v>
      </c>
    </row>
    <row r="96" spans="1:5" ht="33" x14ac:dyDescent="0.3">
      <c r="A96" s="42" t="s">
        <v>39</v>
      </c>
      <c r="B96" s="87" t="s">
        <v>69</v>
      </c>
      <c r="C96" s="273"/>
      <c r="D96" s="544" t="s">
        <v>5</v>
      </c>
      <c r="E96" s="370" t="s">
        <v>5</v>
      </c>
    </row>
    <row r="97" spans="1:5" ht="16.5" x14ac:dyDescent="0.3">
      <c r="A97" s="503" t="s">
        <v>228</v>
      </c>
      <c r="B97" s="222" t="s">
        <v>138</v>
      </c>
      <c r="C97" s="274"/>
      <c r="D97" s="258">
        <v>10250036463</v>
      </c>
      <c r="E97" s="372">
        <v>16569515343</v>
      </c>
    </row>
    <row r="98" spans="1:5" ht="33" x14ac:dyDescent="0.3">
      <c r="A98" s="504" t="s">
        <v>229</v>
      </c>
      <c r="B98" s="208" t="s">
        <v>124</v>
      </c>
      <c r="C98" s="275"/>
      <c r="D98" s="259" t="s">
        <v>5</v>
      </c>
      <c r="E98" s="373" t="s">
        <v>5</v>
      </c>
    </row>
    <row r="99" spans="1:5" ht="16.5" x14ac:dyDescent="0.3">
      <c r="A99" s="244" t="s">
        <v>159</v>
      </c>
      <c r="B99" s="98" t="s">
        <v>80</v>
      </c>
      <c r="C99" s="417"/>
      <c r="D99" s="62" t="s">
        <v>5</v>
      </c>
      <c r="E99" s="354" t="s">
        <v>5</v>
      </c>
    </row>
    <row r="100" spans="1:5" ht="16.5" x14ac:dyDescent="0.3">
      <c r="A100" s="43" t="s">
        <v>40</v>
      </c>
      <c r="B100" s="99" t="s">
        <v>81</v>
      </c>
      <c r="C100" s="578"/>
      <c r="D100" s="538" t="s">
        <v>5</v>
      </c>
      <c r="E100" s="355" t="s">
        <v>5</v>
      </c>
    </row>
    <row r="101" spans="1:5" ht="16.5" x14ac:dyDescent="0.3">
      <c r="A101" s="44" t="s">
        <v>41</v>
      </c>
      <c r="B101" s="88" t="s">
        <v>70</v>
      </c>
      <c r="C101" s="276"/>
      <c r="D101" s="546" t="s">
        <v>5</v>
      </c>
      <c r="E101" s="374" t="s">
        <v>5</v>
      </c>
    </row>
    <row r="102" spans="1:5" ht="33" x14ac:dyDescent="0.3">
      <c r="A102" s="393" t="s">
        <v>181</v>
      </c>
      <c r="B102" s="223" t="s">
        <v>139</v>
      </c>
      <c r="C102" s="277"/>
      <c r="D102" s="36" t="s">
        <v>5</v>
      </c>
      <c r="E102" s="375" t="s">
        <v>5</v>
      </c>
    </row>
    <row r="103" spans="1:5" ht="16.5" x14ac:dyDescent="0.3">
      <c r="A103" s="505" t="s">
        <v>230</v>
      </c>
      <c r="B103" s="100" t="s">
        <v>82</v>
      </c>
      <c r="C103" s="579"/>
      <c r="D103" s="260" t="s">
        <v>5</v>
      </c>
      <c r="E103" s="356" t="s">
        <v>5</v>
      </c>
    </row>
    <row r="104" spans="1:5" ht="16.5" x14ac:dyDescent="0.3">
      <c r="A104" s="506" t="s">
        <v>231</v>
      </c>
      <c r="B104" s="224" t="s">
        <v>140</v>
      </c>
      <c r="C104" s="278"/>
      <c r="D104" s="261" t="s">
        <v>5</v>
      </c>
      <c r="E104" s="376" t="s">
        <v>5</v>
      </c>
    </row>
    <row r="105" spans="1:5" ht="33" x14ac:dyDescent="0.3">
      <c r="A105" s="334" t="s">
        <v>164</v>
      </c>
      <c r="B105" s="101" t="s">
        <v>83</v>
      </c>
      <c r="C105" s="580"/>
      <c r="D105" s="63" t="s">
        <v>5</v>
      </c>
      <c r="E105" s="357" t="s">
        <v>5</v>
      </c>
    </row>
    <row r="106" spans="1:5" ht="16.5" x14ac:dyDescent="0.3">
      <c r="A106" s="190" t="s">
        <v>106</v>
      </c>
      <c r="B106" s="225" t="s">
        <v>141</v>
      </c>
      <c r="C106" s="279"/>
      <c r="D106" s="511" t="s">
        <v>5</v>
      </c>
      <c r="E106" s="377" t="s">
        <v>5</v>
      </c>
    </row>
    <row r="107" spans="1:5" ht="16.5" x14ac:dyDescent="0.3">
      <c r="A107" s="394" t="s">
        <v>182</v>
      </c>
      <c r="B107" s="226" t="s">
        <v>142</v>
      </c>
      <c r="C107" s="280"/>
      <c r="D107" s="512" t="s">
        <v>5</v>
      </c>
      <c r="E107" s="378" t="s">
        <v>5</v>
      </c>
    </row>
    <row r="108" spans="1:5" ht="33" x14ac:dyDescent="0.3">
      <c r="A108" s="600" t="s">
        <v>251</v>
      </c>
      <c r="B108" s="102" t="s">
        <v>84</v>
      </c>
      <c r="C108" s="281"/>
      <c r="D108" s="262" t="s">
        <v>5</v>
      </c>
      <c r="E108" s="380" t="s">
        <v>5</v>
      </c>
    </row>
    <row r="109" spans="1:5" ht="33" x14ac:dyDescent="0.3">
      <c r="A109" s="601" t="s">
        <v>252</v>
      </c>
      <c r="B109" s="209" t="s">
        <v>125</v>
      </c>
      <c r="C109" s="282"/>
      <c r="D109" s="263" t="s">
        <v>5</v>
      </c>
      <c r="E109" s="381" t="s">
        <v>5</v>
      </c>
    </row>
    <row r="110" spans="1:5" ht="33" x14ac:dyDescent="0.3">
      <c r="A110" s="335" t="s">
        <v>165</v>
      </c>
      <c r="B110" s="228" t="s">
        <v>144</v>
      </c>
      <c r="C110" s="283"/>
      <c r="D110" s="514" t="s">
        <v>5</v>
      </c>
      <c r="E110" s="382" t="s">
        <v>5</v>
      </c>
    </row>
    <row r="111" spans="1:5" ht="16.5" x14ac:dyDescent="0.3">
      <c r="A111" s="191" t="s">
        <v>107</v>
      </c>
      <c r="B111" s="103" t="s">
        <v>85</v>
      </c>
      <c r="C111" s="284"/>
      <c r="D111" s="547" t="s">
        <v>5</v>
      </c>
      <c r="E111" s="383" t="s">
        <v>5</v>
      </c>
    </row>
    <row r="112" spans="1:5" ht="16.5" x14ac:dyDescent="0.3">
      <c r="A112" s="45" t="s">
        <v>42</v>
      </c>
      <c r="B112" s="229" t="s">
        <v>145</v>
      </c>
      <c r="C112" s="286"/>
      <c r="D112" s="515" t="s">
        <v>5</v>
      </c>
      <c r="E112" s="384" t="s">
        <v>5</v>
      </c>
    </row>
    <row r="113" spans="1:5" ht="33" x14ac:dyDescent="0.3">
      <c r="A113" s="596" t="s">
        <v>247</v>
      </c>
      <c r="B113" s="104" t="s">
        <v>86</v>
      </c>
      <c r="C113" s="287"/>
      <c r="D113" s="548">
        <v>10250036463</v>
      </c>
      <c r="E113" s="385">
        <v>16569515343</v>
      </c>
    </row>
    <row r="114" spans="1:5" ht="33" x14ac:dyDescent="0.3">
      <c r="A114" s="602" t="s">
        <v>253</v>
      </c>
      <c r="B114" s="210" t="s">
        <v>126</v>
      </c>
      <c r="C114" s="288"/>
      <c r="D114" s="264" t="s">
        <v>5</v>
      </c>
      <c r="E114" s="386" t="s">
        <v>5</v>
      </c>
    </row>
    <row r="115" spans="1:5" ht="16.5" x14ac:dyDescent="0.3">
      <c r="A115" s="46" t="s">
        <v>43</v>
      </c>
      <c r="B115" s="230" t="s">
        <v>146</v>
      </c>
      <c r="C115" s="289"/>
      <c r="D115" s="516">
        <v>1248901704190</v>
      </c>
      <c r="E115" s="443">
        <v>1320142904255.4209</v>
      </c>
    </row>
    <row r="116" spans="1:5" ht="16.5" x14ac:dyDescent="0.3">
      <c r="A116" s="47" t="s">
        <v>44</v>
      </c>
      <c r="B116" s="105" t="s">
        <v>87</v>
      </c>
      <c r="C116" s="290"/>
      <c r="D116" s="549">
        <v>1248901704190</v>
      </c>
      <c r="E116" s="444">
        <v>1320142904255.4209</v>
      </c>
    </row>
    <row r="117" spans="1:5" ht="16.5" x14ac:dyDescent="0.3">
      <c r="A117" s="597" t="s">
        <v>248</v>
      </c>
      <c r="B117" s="106" t="s">
        <v>88</v>
      </c>
      <c r="C117" s="301"/>
      <c r="D117" s="550">
        <v>1156126290000</v>
      </c>
      <c r="E117" s="429">
        <v>1009716470000</v>
      </c>
    </row>
    <row r="118" spans="1:5" ht="16.5" x14ac:dyDescent="0.3">
      <c r="A118" s="603" t="s">
        <v>254</v>
      </c>
      <c r="B118" s="89" t="s">
        <v>71</v>
      </c>
      <c r="C118" s="291"/>
      <c r="D118" s="151">
        <v>1156209640000</v>
      </c>
      <c r="E118" s="418">
        <v>1009799820000</v>
      </c>
    </row>
    <row r="119" spans="1:5" ht="33" x14ac:dyDescent="0.3">
      <c r="A119" s="598" t="s">
        <v>249</v>
      </c>
      <c r="B119" s="107" t="s">
        <v>89</v>
      </c>
      <c r="C119" s="302"/>
      <c r="D119" s="551">
        <v>1156209640000</v>
      </c>
      <c r="E119" s="430">
        <v>1009799820000</v>
      </c>
    </row>
    <row r="120" spans="1:5" ht="16.5" x14ac:dyDescent="0.3">
      <c r="A120" s="192" t="s">
        <v>108</v>
      </c>
      <c r="B120" s="90" t="s">
        <v>72</v>
      </c>
      <c r="C120" s="305"/>
      <c r="D120" s="553" t="s">
        <v>5</v>
      </c>
      <c r="E120" s="432" t="s">
        <v>5</v>
      </c>
    </row>
    <row r="121" spans="1:5" ht="16.5" x14ac:dyDescent="0.3">
      <c r="A121" s="48" t="s">
        <v>45</v>
      </c>
      <c r="B121" s="231" t="s">
        <v>147</v>
      </c>
      <c r="C121" s="297"/>
      <c r="D121" s="517">
        <v>-83350000</v>
      </c>
      <c r="E121" s="424">
        <v>-83350000</v>
      </c>
    </row>
    <row r="122" spans="1:5" ht="33" x14ac:dyDescent="0.3">
      <c r="A122" s="604" t="s">
        <v>255</v>
      </c>
      <c r="B122" s="108" t="s">
        <v>90</v>
      </c>
      <c r="C122" s="292"/>
      <c r="D122" s="152" t="s">
        <v>5</v>
      </c>
      <c r="E122" s="419" t="s">
        <v>5</v>
      </c>
    </row>
    <row r="123" spans="1:5" ht="16.5" x14ac:dyDescent="0.3">
      <c r="A123" s="599" t="s">
        <v>250</v>
      </c>
      <c r="B123" s="329" t="s">
        <v>160</v>
      </c>
      <c r="C123" s="371"/>
      <c r="D123" s="545" t="s">
        <v>5</v>
      </c>
      <c r="E123" s="428" t="s">
        <v>5</v>
      </c>
    </row>
    <row r="124" spans="1:5" ht="16.5" x14ac:dyDescent="0.3">
      <c r="A124" s="605" t="s">
        <v>256</v>
      </c>
      <c r="B124" s="232" t="s">
        <v>148</v>
      </c>
      <c r="C124" s="293"/>
      <c r="D124" s="153" t="s">
        <v>5</v>
      </c>
      <c r="E124" s="420" t="s">
        <v>5</v>
      </c>
    </row>
    <row r="125" spans="1:5" ht="33" x14ac:dyDescent="0.3">
      <c r="A125" s="49" t="s">
        <v>46</v>
      </c>
      <c r="B125" s="233" t="s">
        <v>149</v>
      </c>
      <c r="C125" s="298"/>
      <c r="D125" s="518">
        <v>-138331260846</v>
      </c>
      <c r="E125" s="425">
        <v>-10047921705.999998</v>
      </c>
    </row>
    <row r="126" spans="1:5" ht="16.5" x14ac:dyDescent="0.3">
      <c r="A126" s="193" t="s">
        <v>109</v>
      </c>
      <c r="B126" s="71" t="s">
        <v>54</v>
      </c>
      <c r="C126" s="307"/>
      <c r="D126" s="555" t="s">
        <v>5</v>
      </c>
      <c r="E126" s="434" t="s">
        <v>5</v>
      </c>
    </row>
    <row r="127" spans="1:5" ht="33" x14ac:dyDescent="0.3">
      <c r="A127" s="606" t="s">
        <v>257</v>
      </c>
      <c r="B127" s="633" t="s">
        <v>280</v>
      </c>
      <c r="C127" s="294"/>
      <c r="D127" s="154">
        <v>0</v>
      </c>
      <c r="E127" s="421">
        <v>0</v>
      </c>
    </row>
    <row r="128" spans="1:5" ht="33" x14ac:dyDescent="0.3">
      <c r="A128" s="74" t="s">
        <v>57</v>
      </c>
      <c r="B128" s="72" t="s">
        <v>55</v>
      </c>
      <c r="C128" s="304"/>
      <c r="D128" s="552">
        <v>0</v>
      </c>
      <c r="E128" s="431">
        <v>0</v>
      </c>
    </row>
    <row r="129" spans="1:5" ht="33" x14ac:dyDescent="0.3">
      <c r="A129" s="50" t="s">
        <v>47</v>
      </c>
      <c r="B129" s="234" t="s">
        <v>150</v>
      </c>
      <c r="C129" s="299"/>
      <c r="D129" s="519" t="s">
        <v>5</v>
      </c>
      <c r="E129" s="426" t="s">
        <v>5</v>
      </c>
    </row>
    <row r="130" spans="1:5" ht="16.5" x14ac:dyDescent="0.3">
      <c r="A130" s="607" t="s">
        <v>258</v>
      </c>
      <c r="B130" s="237" t="s">
        <v>153</v>
      </c>
      <c r="C130" s="295"/>
      <c r="D130" s="155">
        <v>229625787132</v>
      </c>
      <c r="E130" s="422">
        <v>319294958570.42084</v>
      </c>
    </row>
    <row r="131" spans="1:5" ht="33" x14ac:dyDescent="0.3">
      <c r="A131" s="194" t="s">
        <v>110</v>
      </c>
      <c r="B131" s="235" t="s">
        <v>151</v>
      </c>
      <c r="C131" s="300"/>
      <c r="D131" s="57">
        <v>216367655353</v>
      </c>
      <c r="E131" s="427">
        <v>317900790249.42084</v>
      </c>
    </row>
    <row r="132" spans="1:5" ht="16.5" x14ac:dyDescent="0.3">
      <c r="A132" s="608" t="s">
        <v>259</v>
      </c>
      <c r="B132" s="238" t="s">
        <v>154</v>
      </c>
      <c r="C132" s="296"/>
      <c r="D132" s="156">
        <v>13258131779</v>
      </c>
      <c r="E132" s="423">
        <v>1394168321</v>
      </c>
    </row>
    <row r="133" spans="1:5" ht="33" x14ac:dyDescent="0.3">
      <c r="A133" s="51" t="s">
        <v>48</v>
      </c>
      <c r="B133" s="91" t="s">
        <v>73</v>
      </c>
      <c r="C133" s="306"/>
      <c r="D133" s="554">
        <v>1480887904</v>
      </c>
      <c r="E133" s="433">
        <v>1179397391</v>
      </c>
    </row>
    <row r="134" spans="1:5" ht="33" x14ac:dyDescent="0.3">
      <c r="A134" s="52" t="s">
        <v>49</v>
      </c>
      <c r="B134" s="73" t="s">
        <v>56</v>
      </c>
      <c r="C134" s="270"/>
      <c r="D134" s="542" t="s">
        <v>5</v>
      </c>
      <c r="E134" s="367" t="s">
        <v>5</v>
      </c>
    </row>
    <row r="135" spans="1:5" ht="33" x14ac:dyDescent="0.3">
      <c r="A135" s="195" t="s">
        <v>111</v>
      </c>
      <c r="B135" s="34" t="s">
        <v>5</v>
      </c>
      <c r="C135" s="271"/>
      <c r="D135" s="543" t="s">
        <v>5</v>
      </c>
      <c r="E135" s="368" t="s">
        <v>5</v>
      </c>
    </row>
    <row r="136" spans="1:5" ht="49.5" x14ac:dyDescent="0.3">
      <c r="A136" s="337" t="s">
        <v>166</v>
      </c>
      <c r="B136" s="330" t="s">
        <v>161</v>
      </c>
      <c r="C136" s="272"/>
      <c r="D136" s="64">
        <v>2216064210338</v>
      </c>
      <c r="E136" s="369">
        <v>1883816340057.4209</v>
      </c>
    </row>
  </sheetData>
  <mergeCells count="2">
    <mergeCell ref="A1:E1"/>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E136"/>
  <sheetViews>
    <sheetView workbookViewId="0"/>
  </sheetViews>
  <sheetFormatPr defaultRowHeight="14" x14ac:dyDescent="0.3"/>
  <cols>
    <col min="1" max="1" width="1" style="698" bestFit="1" customWidth="1"/>
    <col min="2" max="5" width="1" bestFit="1" customWidth="1"/>
  </cols>
  <sheetData>
    <row r="4" spans="1:5" x14ac:dyDescent="0.3">
      <c r="A4" t="str">
        <f>CONCATENATE(619810,",",ROW(BCTHTCHN_06620!A4),"|",COLUMN(BCTHTCHN_06620!A4),",0",",0")</f>
        <v>619810,4|1,0,0</v>
      </c>
      <c r="B4" t="str">
        <f>CONCATENATE(619987,",",ROW(BCTHTCHN_06620!B4),"|",COLUMN(BCTHTCHN_06620!B4),",0",",0")</f>
        <v>619987,4|2,0,0</v>
      </c>
      <c r="C4" t="str">
        <f>CONCATENATE(619891,",",ROW(BCTHTCHN_06620!C4),"|",COLUMN(BCTHTCHN_06620!C4),",0",",0")</f>
        <v>619891,4|3,0,0</v>
      </c>
      <c r="D4" t="str">
        <f>CONCATENATE(619988,",",ROW(BCTHTCHN_06620!D4),"|",COLUMN(BCTHTCHN_06620!D4),",0",",0")</f>
        <v>619988,4|4,0,0</v>
      </c>
      <c r="E4" t="str">
        <f>CONCATENATE(619892,",",ROW(BCTHTCHN_06620!E4),"|",COLUMN(BCTHTCHN_06620!E4),",0",",0")</f>
        <v>619892,4|5,0,0</v>
      </c>
    </row>
    <row r="5" spans="1:5" x14ac:dyDescent="0.3">
      <c r="A5" t="str">
        <f>CONCATENATE(619989,",",ROW(BCTHTCHN_06620!A5),"|",COLUMN(BCTHTCHN_06620!A5),",0",",0")</f>
        <v>619989,5|1,0,0</v>
      </c>
      <c r="B5" t="s">
        <v>5</v>
      </c>
      <c r="C5" t="str">
        <f>CONCATENATE(619787,",",ROW(BCTHTCHN_06620!C5),"|",COLUMN(BCTHTCHN_06620!C5),",0",",0")</f>
        <v>619787,5|3,0,0</v>
      </c>
      <c r="D5" t="str">
        <f>CONCATENATE(620036,",",ROW(BCTHTCHN_06620!D5),"|",COLUMN(BCTHTCHN_06620!D5),",0",",0")</f>
        <v>620036,5|4,0,0</v>
      </c>
      <c r="E5" t="str">
        <f>CONCATENATE(619915,",",ROW(BCTHTCHN_06620!E5),"|",COLUMN(BCTHTCHN_06620!E5),",0",",0")</f>
        <v>619915,5|5,0,0</v>
      </c>
    </row>
    <row r="6" spans="1:5" x14ac:dyDescent="0.3">
      <c r="A6" t="str">
        <f>CONCATENATE(619871,",",ROW(BCTHTCHN_06620!A6),"|",COLUMN(BCTHTCHN_06620!A6),",0",",0")</f>
        <v>619871,6|1,0,0</v>
      </c>
      <c r="B6" t="str">
        <f>CONCATENATE(620089,",",ROW(BCTHTCHN_06620!B6),"|",COLUMN(BCTHTCHN_06620!B6),",0",",0")</f>
        <v>620089,6|2,0,0</v>
      </c>
      <c r="C6" t="str">
        <f>CONCATENATE(619592,",",ROW(BCTHTCHN_06620!C6),"|",COLUMN(BCTHTCHN_06620!C6),",0",",0")</f>
        <v>619592,6|3,0,0</v>
      </c>
      <c r="D6" t="str">
        <f>CONCATENATE(619636,",",ROW(BCTHTCHN_06620!D6),"|",COLUMN(BCTHTCHN_06620!D6),",0",",0")</f>
        <v>619636,6|4,0,0</v>
      </c>
      <c r="E6" t="str">
        <f>CONCATENATE(619792,",",ROW(BCTHTCHN_06620!E6),"|",COLUMN(BCTHTCHN_06620!E6),",0",",0")</f>
        <v>619792,6|5,0,0</v>
      </c>
    </row>
    <row r="7" spans="1:5" x14ac:dyDescent="0.3">
      <c r="A7" t="str">
        <f>CONCATENATE(619606,",",ROW(BCTHTCHN_06620!A7),"|",COLUMN(BCTHTCHN_06620!A7),",0",",0")</f>
        <v>619606,7|1,0,0</v>
      </c>
      <c r="B7" t="str">
        <f>CONCATENATE(619532,",",ROW(BCTHTCHN_06620!B7),"|",COLUMN(BCTHTCHN_06620!B7),",0",",0")</f>
        <v>619532,7|2,0,0</v>
      </c>
      <c r="C7" t="str">
        <f>CONCATENATE(619593,",",ROW(BCTHTCHN_06620!C7),"|",COLUMN(BCTHTCHN_06620!C7),",0",",0")</f>
        <v>619593,7|3,0,0</v>
      </c>
      <c r="D7" t="str">
        <f>CONCATENATE(620054,",",ROW(BCTHTCHN_06620!D7),"|",COLUMN(BCTHTCHN_06620!D7),",0",",0")</f>
        <v>620054,7|4,0,0</v>
      </c>
      <c r="E7" t="str">
        <f>CONCATENATE(619793,",",ROW(BCTHTCHN_06620!E7),"|",COLUMN(BCTHTCHN_06620!E7),",0",",0")</f>
        <v>619793,7|5,0,0</v>
      </c>
    </row>
    <row r="8" spans="1:5" x14ac:dyDescent="0.3">
      <c r="A8" t="str">
        <f>CONCATENATE(619874,",",ROW(BCTHTCHN_06620!A8),"|",COLUMN(BCTHTCHN_06620!A8),",0",",0")</f>
        <v>619874,8|1,0,0</v>
      </c>
      <c r="B8" t="str">
        <f>CONCATENATE(620090,",",ROW(BCTHTCHN_06620!B8),"|",COLUMN(BCTHTCHN_06620!B8),",0",",0")</f>
        <v>620090,8|2,0,0</v>
      </c>
      <c r="C8" t="str">
        <f>CONCATENATE(619594,",",ROW(BCTHTCHN_06620!C8),"|",COLUMN(BCTHTCHN_06620!C8),",0",",0")</f>
        <v>619594,8|3,0,0</v>
      </c>
      <c r="D8" t="str">
        <f>CONCATENATE(619637,",",ROW(BCTHTCHN_06620!D8),"|",COLUMN(BCTHTCHN_06620!D8),",0",",0")</f>
        <v>619637,8|4,0,0</v>
      </c>
      <c r="E8" t="str">
        <f>CONCATENATE(619794,",",ROW(BCTHTCHN_06620!E8),"|",COLUMN(BCTHTCHN_06620!E8),",0",",0")</f>
        <v>619794,8|5,0,0</v>
      </c>
    </row>
    <row r="9" spans="1:5" x14ac:dyDescent="0.3">
      <c r="A9" t="str">
        <f>CONCATENATE(619690,",",ROW(BCTHTCHN_06620!A9),"|",COLUMN(BCTHTCHN_06620!A9),",0",",0")</f>
        <v>619690,9|1,0,0</v>
      </c>
      <c r="B9" t="str">
        <f>CONCATENATE(619533,",",ROW(BCTHTCHN_06620!B9),"|",COLUMN(BCTHTCHN_06620!B9),",0",",0")</f>
        <v>619533,9|2,0,0</v>
      </c>
      <c r="C9" t="str">
        <f>CONCATENATE(619595,",",ROW(BCTHTCHN_06620!C9),"|",COLUMN(BCTHTCHN_06620!C9),",0",",0")</f>
        <v>619595,9|3,0,0</v>
      </c>
      <c r="D9" t="str">
        <f>CONCATENATE(620055,",",ROW(BCTHTCHN_06620!D9),"|",COLUMN(BCTHTCHN_06620!D9),",0",",0")</f>
        <v>620055,9|4,0,0</v>
      </c>
      <c r="E9" t="str">
        <f>CONCATENATE(619795,",",ROW(BCTHTCHN_06620!E9),"|",COLUMN(BCTHTCHN_06620!E9),",0",",0")</f>
        <v>619795,9|5,0,0</v>
      </c>
    </row>
    <row r="10" spans="1:5" x14ac:dyDescent="0.3">
      <c r="A10" t="str">
        <f>CONCATENATE(619655,",",ROW(BCTHTCHN_06620!A10),"|",COLUMN(BCTHTCHN_06620!A10),",0",",0")</f>
        <v>619655,10|1,0,0</v>
      </c>
      <c r="B10" t="str">
        <f>CONCATENATE(619554,",",ROW(BCTHTCHN_06620!B10),"|",COLUMN(BCTHTCHN_06620!B10),",0",",0")</f>
        <v>619554,10|2,0,0</v>
      </c>
      <c r="C10" t="str">
        <f>CONCATENATE(619596,",",ROW(BCTHTCHN_06620!C10),"|",COLUMN(BCTHTCHN_06620!C10),",0",",0")</f>
        <v>619596,10|3,0,0</v>
      </c>
      <c r="D10" t="str">
        <f>CONCATENATE(620044,",",ROW(BCTHTCHN_06620!D10),"|",COLUMN(BCTHTCHN_06620!D10),",0",",0")</f>
        <v>620044,10|4,0,0</v>
      </c>
      <c r="E10" t="str">
        <f>CONCATENATE(619796,",",ROW(BCTHTCHN_06620!E10),"|",COLUMN(BCTHTCHN_06620!E10),",0",",0")</f>
        <v>619796,10|5,0,0</v>
      </c>
    </row>
    <row r="11" spans="1:5" x14ac:dyDescent="0.3">
      <c r="A11" t="str">
        <f>CONCATENATE(619691,",",ROW(BCTHTCHN_06620!A11),"|",COLUMN(BCTHTCHN_06620!A11),",0",",0")</f>
        <v>619691,11|1,0,0</v>
      </c>
      <c r="B11" t="str">
        <f>CONCATENATE(619675,",",ROW(BCTHTCHN_06620!B11),"|",COLUMN(BCTHTCHN_06620!B11),",0",",0")</f>
        <v>619675,11|2,0,0</v>
      </c>
      <c r="C11" t="str">
        <f>CONCATENATE(619597,",",ROW(BCTHTCHN_06620!C11),"|",COLUMN(BCTHTCHN_06620!C11),",0",",0")</f>
        <v>619597,11|3,0,0</v>
      </c>
      <c r="D11" t="str">
        <f>CONCATENATE(620056,",",ROW(BCTHTCHN_06620!D11),"|",COLUMN(BCTHTCHN_06620!D11),",0",",0")</f>
        <v>620056,11|4,0,0</v>
      </c>
      <c r="E11" t="str">
        <f>CONCATENATE(619797,",",ROW(BCTHTCHN_06620!E11),"|",COLUMN(BCTHTCHN_06620!E11),",0",",0")</f>
        <v>619797,11|5,0,0</v>
      </c>
    </row>
    <row r="12" spans="1:5" x14ac:dyDescent="0.3">
      <c r="A12" t="str">
        <f>CONCATENATE(619875,",",ROW(BCTHTCHN_06620!A12),"|",COLUMN(BCTHTCHN_06620!A12),",0",",0")</f>
        <v>619875,12|1,0,0</v>
      </c>
      <c r="B12" t="str">
        <f>CONCATENATE(620091,",",ROW(BCTHTCHN_06620!B12),"|",COLUMN(BCTHTCHN_06620!B12),",0",",0")</f>
        <v>620091,12|2,0,0</v>
      </c>
      <c r="C12" t="str">
        <f>CONCATENATE(619598,",",ROW(BCTHTCHN_06620!C12),"|",COLUMN(BCTHTCHN_06620!C12),",0",",0")</f>
        <v>619598,12|3,0,0</v>
      </c>
      <c r="D12" t="str">
        <f>CONCATENATE(619638,",",ROW(BCTHTCHN_06620!D12),"|",COLUMN(BCTHTCHN_06620!D12),",0",",0")</f>
        <v>619638,12|4,0,0</v>
      </c>
      <c r="E12" t="str">
        <f>CONCATENATE(619798,",",ROW(BCTHTCHN_06620!E12),"|",COLUMN(BCTHTCHN_06620!E12),",0",",0")</f>
        <v>619798,12|5,0,0</v>
      </c>
    </row>
    <row r="13" spans="1:5" x14ac:dyDescent="0.3">
      <c r="A13" t="str">
        <f>CONCATENATE(619876,",",ROW(BCTHTCHN_06620!A13),"|",COLUMN(BCTHTCHN_06620!A13),",0",",0")</f>
        <v>619876,13|1,0,0</v>
      </c>
      <c r="B13" t="str">
        <f>CONCATENATE(619676,",",ROW(BCTHTCHN_06620!B13),"|",COLUMN(BCTHTCHN_06620!B13),",0",",0")</f>
        <v>619676,13|2,0,0</v>
      </c>
      <c r="C13" t="str">
        <f>CONCATENATE(619599,",",ROW(BCTHTCHN_06620!C13),"|",COLUMN(BCTHTCHN_06620!C13),",0",",0")</f>
        <v>619599,13|3,0,0</v>
      </c>
      <c r="D13" t="str">
        <f>CONCATENATE(620057,",",ROW(BCTHTCHN_06620!D13),"|",COLUMN(BCTHTCHN_06620!D13),",0",",0")</f>
        <v>620057,13|4,0,0</v>
      </c>
      <c r="E13" t="str">
        <f>CONCATENATE(619799,",",ROW(BCTHTCHN_06620!E13),"|",COLUMN(BCTHTCHN_06620!E13),",0",",0")</f>
        <v>619799,13|5,0,0</v>
      </c>
    </row>
    <row r="14" spans="1:5" x14ac:dyDescent="0.3">
      <c r="A14" t="str">
        <f>CONCATENATE(619692,",",ROW(BCTHTCHN_06620!A14),"|",COLUMN(BCTHTCHN_06620!A14),",0",",0")</f>
        <v>619692,14|1,0,0</v>
      </c>
      <c r="B14" t="str">
        <f>CONCATENATE(619555,",",ROW(BCTHTCHN_06620!B14),"|",COLUMN(BCTHTCHN_06620!B14),",0",",0")</f>
        <v>619555,14|2,0,0</v>
      </c>
      <c r="C14" t="str">
        <f>CONCATENATE(619600,",",ROW(BCTHTCHN_06620!C14),"|",COLUMN(BCTHTCHN_06620!C14),",0",",0")</f>
        <v>619600,14|3,0,0</v>
      </c>
      <c r="D14" t="str">
        <f>CONCATENATE(620045,",",ROW(BCTHTCHN_06620!D14),"|",COLUMN(BCTHTCHN_06620!D14),",0",",0")</f>
        <v>620045,14|4,0,0</v>
      </c>
      <c r="E14" t="str">
        <f>CONCATENATE(619800,",",ROW(BCTHTCHN_06620!E14),"|",COLUMN(BCTHTCHN_06620!E14),",0",",0")</f>
        <v>619800,14|5,0,0</v>
      </c>
    </row>
    <row r="15" spans="1:5" x14ac:dyDescent="0.3">
      <c r="A15" t="str">
        <f>CONCATENATE(619877,",",ROW(BCTHTCHN_06620!A15),"|",COLUMN(BCTHTCHN_06620!A15),",0",",0")</f>
        <v>619877,15|1,0,0</v>
      </c>
      <c r="B15" t="str">
        <f>CONCATENATE(619706,",",ROW(BCTHTCHN_06620!B15),"|",COLUMN(BCTHTCHN_06620!B15),",0",",0")</f>
        <v>619706,15|2,0,0</v>
      </c>
      <c r="C15" t="str">
        <f>CONCATENATE(619601,",",ROW(BCTHTCHN_06620!C15),"|",COLUMN(BCTHTCHN_06620!C15),",0",",0")</f>
        <v>619601,15|3,0,0</v>
      </c>
      <c r="D15" t="str">
        <f>CONCATENATE(619993,",",ROW(BCTHTCHN_06620!D15),"|",COLUMN(BCTHTCHN_06620!D15),",0",",0")</f>
        <v>619993,15|4,0,0</v>
      </c>
      <c r="E15" t="str">
        <f>CONCATENATE(619801,",",ROW(BCTHTCHN_06620!E15),"|",COLUMN(BCTHTCHN_06620!E15),",0",",0")</f>
        <v>619801,15|5,0,0</v>
      </c>
    </row>
    <row r="16" spans="1:5" x14ac:dyDescent="0.3">
      <c r="A16" t="str">
        <f>CONCATENATE(619693,",",ROW(BCTHTCHN_06620!A16),"|",COLUMN(BCTHTCHN_06620!A16),",0",",0")</f>
        <v>619693,16|1,0,0</v>
      </c>
      <c r="B16" t="str">
        <f>CONCATENATE(619677,",",ROW(BCTHTCHN_06620!B16),"|",COLUMN(BCTHTCHN_06620!B16),",0",",0")</f>
        <v>619677,16|2,0,0</v>
      </c>
      <c r="C16" t="str">
        <f>CONCATENATE(619602,",",ROW(BCTHTCHN_06620!C16),"|",COLUMN(BCTHTCHN_06620!C16),",0",",0")</f>
        <v>619602,16|3,0,0</v>
      </c>
      <c r="D16" t="str">
        <f>CONCATENATE(620109,",",ROW(BCTHTCHN_06620!D16),"|",COLUMN(BCTHTCHN_06620!D16),",0",",0")</f>
        <v>620109,16|4,0,0</v>
      </c>
      <c r="E16" t="str">
        <f>CONCATENATE(619802,",",ROW(BCTHTCHN_06620!E16),"|",COLUMN(BCTHTCHN_06620!E16),",0",",0")</f>
        <v>619802,16|5,0,0</v>
      </c>
    </row>
    <row r="17" spans="1:5" x14ac:dyDescent="0.3">
      <c r="A17" t="str">
        <f>CONCATENATE(619694,",",ROW(BCTHTCHN_06620!A17),"|",COLUMN(BCTHTCHN_06620!A17),",0",",0")</f>
        <v>619694,17|1,0,0</v>
      </c>
      <c r="B17" t="str">
        <f>CONCATENATE(619990,",",ROW(BCTHTCHN_06620!B17),"|",COLUMN(BCTHTCHN_06620!B17),",0",",0")</f>
        <v>619990,17|2,0,0</v>
      </c>
      <c r="C17" t="str">
        <f>CONCATENATE(619603,",",ROW(BCTHTCHN_06620!C17),"|",COLUMN(BCTHTCHN_06620!C17),",0",",0")</f>
        <v>619603,17|3,0,0</v>
      </c>
      <c r="D17" t="str">
        <f>CONCATENATE(620038,",",ROW(BCTHTCHN_06620!D17),"|",COLUMN(BCTHTCHN_06620!D17),",0",",0")</f>
        <v>620038,17|4,0,0</v>
      </c>
      <c r="E17" t="str">
        <f>CONCATENATE(619803,",",ROW(BCTHTCHN_06620!E17),"|",COLUMN(BCTHTCHN_06620!E17),",0",",0")</f>
        <v>619803,17|5,0,0</v>
      </c>
    </row>
    <row r="18" spans="1:5" x14ac:dyDescent="0.3">
      <c r="A18" t="str">
        <f>CONCATENATE(619820,",",ROW(BCTHTCHN_06620!A18),"|",COLUMN(BCTHTCHN_06620!A18),",0",",0")</f>
        <v>619820,18|1,0,0</v>
      </c>
      <c r="B18" t="str">
        <f>CONCATENATE(619817,",",ROW(BCTHTCHN_06620!B18),"|",COLUMN(BCTHTCHN_06620!B18),",0",",0")</f>
        <v>619817,18|2,0,0</v>
      </c>
      <c r="C18" t="str">
        <f>CONCATENATE(619604,",",ROW(BCTHTCHN_06620!C18),"|",COLUMN(BCTHTCHN_06620!C18),",0",",0")</f>
        <v>619604,18|3,0,0</v>
      </c>
      <c r="D18" t="str">
        <f>CONCATENATE(619544,",",ROW(BCTHTCHN_06620!D18),"|",COLUMN(BCTHTCHN_06620!D18),",0",",0")</f>
        <v>619544,18|4,0,0</v>
      </c>
      <c r="E18" t="str">
        <f>CONCATENATE(619804,",",ROW(BCTHTCHN_06620!E18),"|",COLUMN(BCTHTCHN_06620!E18),",0",",0")</f>
        <v>619804,18|5,0,0</v>
      </c>
    </row>
    <row r="19" spans="1:5" x14ac:dyDescent="0.3">
      <c r="A19" t="str">
        <f>CONCATENATE(619941,",",ROW(BCTHTCHN_06620!A19),"|",COLUMN(BCTHTCHN_06620!A19),",0",",0")</f>
        <v>619941,19|1,0,0</v>
      </c>
      <c r="B19" t="str">
        <f>CONCATENATE(619556,",",ROW(BCTHTCHN_06620!B19),"|",COLUMN(BCTHTCHN_06620!B19),",0",",0")</f>
        <v>619556,19|2,0,0</v>
      </c>
      <c r="C19" t="str">
        <f>CONCATENATE(619605,",",ROW(BCTHTCHN_06620!C19),"|",COLUMN(BCTHTCHN_06620!C19),",0",",0")</f>
        <v>619605,19|3,0,0</v>
      </c>
      <c r="D19" t="str">
        <f>CONCATENATE(620046,",",ROW(BCTHTCHN_06620!D19),"|",COLUMN(BCTHTCHN_06620!D19),",0",",0")</f>
        <v>620046,19|4,0,0</v>
      </c>
      <c r="E19" t="str">
        <f>CONCATENATE(619805,",",ROW(BCTHTCHN_06620!E19),"|",COLUMN(BCTHTCHN_06620!E19),",0",",0")</f>
        <v>619805,19|5,0,0</v>
      </c>
    </row>
    <row r="20" spans="1:5" x14ac:dyDescent="0.3">
      <c r="A20" t="str">
        <f>CONCATENATE(619656,",",ROW(BCTHTCHN_06620!A20),"|",COLUMN(BCTHTCHN_06620!A20),",0",",0")</f>
        <v>619656,20|1,0,0</v>
      </c>
      <c r="B20" t="str">
        <f>CONCATENATE(620092,",",ROW(BCTHTCHN_06620!B20),"|",COLUMN(BCTHTCHN_06620!B20),",0",",0")</f>
        <v>620092,20|2,0,0</v>
      </c>
      <c r="C20" t="str">
        <f>CONCATENATE(619607,",",ROW(BCTHTCHN_06620!C20),"|",COLUMN(BCTHTCHN_06620!C20),",0",",0")</f>
        <v>619607,20|3,0,0</v>
      </c>
      <c r="D20" t="str">
        <f>CONCATENATE(619639,",",ROW(BCTHTCHN_06620!D20),"|",COLUMN(BCTHTCHN_06620!D20),",0",",0")</f>
        <v>619639,20|4,0,0</v>
      </c>
      <c r="E20" t="str">
        <f>CONCATENATE(619806,",",ROW(BCTHTCHN_06620!E20),"|",COLUMN(BCTHTCHN_06620!E20),",0",",0")</f>
        <v>619806,20|5,0,0</v>
      </c>
    </row>
    <row r="21" spans="1:5" x14ac:dyDescent="0.3">
      <c r="A21" t="str">
        <f>CONCATENATE(619821,",",ROW(BCTHTCHN_06620!A21),"|",COLUMN(BCTHTCHN_06620!A21),",0",",0")</f>
        <v>619821,21|1,0,0</v>
      </c>
      <c r="B21" t="str">
        <f>CONCATENATE(620065,",",ROW(BCTHTCHN_06620!B21),"|",COLUMN(BCTHTCHN_06620!B21),",0",",0")</f>
        <v>620065,21|2,0,0</v>
      </c>
      <c r="C21" t="str">
        <f>CONCATENATE(619764,",",ROW(BCTHTCHN_06620!C21),"|",COLUMN(BCTHTCHN_06620!C21),",0",",0")</f>
        <v>619764,21|3,0,0</v>
      </c>
      <c r="D21" t="str">
        <f>CONCATENATE(620039,",",ROW(BCTHTCHN_06620!D21),"|",COLUMN(BCTHTCHN_06620!D21),",0",",0")</f>
        <v>620039,21|4,0,0</v>
      </c>
      <c r="E21" t="str">
        <f>CONCATENATE(619807,",",ROW(BCTHTCHN_06620!E21),"|",COLUMN(BCTHTCHN_06620!E21),",0",",0")</f>
        <v>619807,21|5,0,0</v>
      </c>
    </row>
    <row r="22" spans="1:5" x14ac:dyDescent="0.3">
      <c r="A22" t="str">
        <f>CONCATENATE(619695,",",ROW(BCTHTCHN_06620!A22),"|",COLUMN(BCTHTCHN_06620!A22),",0",",0")</f>
        <v>619695,22|1,0,0</v>
      </c>
      <c r="B22" t="str">
        <f>CONCATENATE(619557,",",ROW(BCTHTCHN_06620!B22),"|",COLUMN(BCTHTCHN_06620!B22),",0",",0")</f>
        <v>619557,22|2,0,0</v>
      </c>
      <c r="C22" t="str">
        <f>CONCATENATE(619608,",",ROW(BCTHTCHN_06620!C22),"|",COLUMN(BCTHTCHN_06620!C22),",0",",0")</f>
        <v>619608,22|3,0,0</v>
      </c>
      <c r="D22" t="str">
        <f>CONCATENATE(620047,",",ROW(BCTHTCHN_06620!D22),"|",COLUMN(BCTHTCHN_06620!D22),",0",",0")</f>
        <v>620047,22|4,0,0</v>
      </c>
      <c r="E22" t="str">
        <f>CONCATENATE(619928,",",ROW(BCTHTCHN_06620!E22),"|",COLUMN(BCTHTCHN_06620!E22),",0",",0")</f>
        <v>619928,22|5,0,0</v>
      </c>
    </row>
    <row r="23" spans="1:5" x14ac:dyDescent="0.3">
      <c r="A23" t="str">
        <f>CONCATENATE(619657,",",ROW(BCTHTCHN_06620!A23),"|",COLUMN(BCTHTCHN_06620!A23),",0",",0")</f>
        <v>619657,23|1,0,0</v>
      </c>
      <c r="B23" t="str">
        <f>CONCATENATE(620066,",",ROW(BCTHTCHN_06620!B23),"|",COLUMN(BCTHTCHN_06620!B23),",0",",0")</f>
        <v>620066,23|2,0,0</v>
      </c>
      <c r="C23" t="str">
        <f>CONCATENATE(619609,",",ROW(BCTHTCHN_06620!C23),"|",COLUMN(BCTHTCHN_06620!C23),",0",",0")</f>
        <v>619609,23|3,0,0</v>
      </c>
      <c r="D23" t="str">
        <f>CONCATENATE(620040,",",ROW(BCTHTCHN_06620!D23),"|",COLUMN(BCTHTCHN_06620!D23),",0",",0")</f>
        <v>620040,23|4,0,0</v>
      </c>
      <c r="E23" t="str">
        <f>CONCATENATE(619929,",",ROW(BCTHTCHN_06620!E23),"|",COLUMN(BCTHTCHN_06620!E23),",0",",0")</f>
        <v>619929,23|5,0,0</v>
      </c>
    </row>
    <row r="24" spans="1:5" x14ac:dyDescent="0.3">
      <c r="A24" t="str">
        <f>CONCATENATE(619954,",",ROW(BCTHTCHN_06620!A24),"|",COLUMN(BCTHTCHN_06620!A24),",0",",0")</f>
        <v>619954,24|1,0,0</v>
      </c>
      <c r="B24" t="str">
        <f>CONCATENATE(620067,",",ROW(BCTHTCHN_06620!B24),"|",COLUMN(BCTHTCHN_06620!B24),",0",",0")</f>
        <v>620067,24|2,0,0</v>
      </c>
      <c r="C24" t="str">
        <f>CONCATENATE(619610,",",ROW(BCTHTCHN_06620!C24),"|",COLUMN(BCTHTCHN_06620!C24),",0",",0")</f>
        <v>619610,24|3,0,0</v>
      </c>
      <c r="D24" t="str">
        <f>CONCATENATE(620041,",",ROW(BCTHTCHN_06620!D24),"|",COLUMN(BCTHTCHN_06620!D24),",0",",0")</f>
        <v>620041,24|4,0,0</v>
      </c>
      <c r="E24" t="str">
        <f>CONCATENATE(619930,",",ROW(BCTHTCHN_06620!E24),"|",COLUMN(BCTHTCHN_06620!E24),",0",",0")</f>
        <v>619930,24|5,0,0</v>
      </c>
    </row>
    <row r="25" spans="1:5" x14ac:dyDescent="0.3">
      <c r="A25" t="str">
        <f>CONCATENATE(619942,",",ROW(BCTHTCHN_06620!A25),"|",COLUMN(BCTHTCHN_06620!A25),",0",",0")</f>
        <v>619942,25|1,0,0</v>
      </c>
      <c r="B25" t="str">
        <f>CONCATENATE(619678,",",ROW(BCTHTCHN_06620!B25),"|",COLUMN(BCTHTCHN_06620!B25),",0",",0")</f>
        <v>619678,25|2,0,0</v>
      </c>
      <c r="C25" t="str">
        <f>CONCATENATE(619611,",",ROW(BCTHTCHN_06620!C25),"|",COLUMN(BCTHTCHN_06620!C25),",0",",0")</f>
        <v>619611,25|3,0,0</v>
      </c>
      <c r="D25" t="str">
        <f>CONCATENATE(620110,",",ROW(BCTHTCHN_06620!D25),"|",COLUMN(BCTHTCHN_06620!D25),",0",",0")</f>
        <v>620110,25|4,0,0</v>
      </c>
      <c r="E25" t="str">
        <f>CONCATENATE(619931,",",ROW(BCTHTCHN_06620!E25),"|",COLUMN(BCTHTCHN_06620!E25),",0",",0")</f>
        <v>619931,25|5,0,0</v>
      </c>
    </row>
    <row r="26" spans="1:5" x14ac:dyDescent="0.3">
      <c r="A26" t="str">
        <f>CONCATENATE(619822,",",ROW(BCTHTCHN_06620!A26),"|",COLUMN(BCTHTCHN_06620!A26),",0",",0")</f>
        <v>619822,26|1,0,0</v>
      </c>
      <c r="B26" t="str">
        <f>CONCATENATE(619679,",",ROW(BCTHTCHN_06620!B26),"|",COLUMN(BCTHTCHN_06620!B26),",0",",0")</f>
        <v>619679,26|2,0,0</v>
      </c>
      <c r="C26" t="str">
        <f>CONCATENATE(619612,",",ROW(BCTHTCHN_06620!C26),"|",COLUMN(BCTHTCHN_06620!C26),",0",",0")</f>
        <v>619612,26|3,0,0</v>
      </c>
      <c r="D26" t="str">
        <f>CONCATENATE(620111,",",ROW(BCTHTCHN_06620!D26),"|",COLUMN(BCTHTCHN_06620!D26),",0",",0")</f>
        <v>620111,26|4,0,0</v>
      </c>
      <c r="E26" t="str">
        <f>CONCATENATE(619932,",",ROW(BCTHTCHN_06620!E26),"|",COLUMN(BCTHTCHN_06620!E26),",0",",0")</f>
        <v>619932,26|5,0,0</v>
      </c>
    </row>
    <row r="27" spans="1:5" x14ac:dyDescent="0.3">
      <c r="A27" t="str">
        <f>CONCATENATE(619823,",",ROW(BCTHTCHN_06620!A27),"|",COLUMN(BCTHTCHN_06620!A27),",0",",0")</f>
        <v>619823,27|1,0,0</v>
      </c>
      <c r="B27" t="str">
        <f>CONCATENATE(619558,",",ROW(BCTHTCHN_06620!B27),"|",COLUMN(BCTHTCHN_06620!B27),",0",",0")</f>
        <v>619558,27|2,0,0</v>
      </c>
      <c r="C27" t="str">
        <f>CONCATENATE(619613,",",ROW(BCTHTCHN_06620!C27),"|",COLUMN(BCTHTCHN_06620!C27),",0",",0")</f>
        <v>619613,27|3,0,0</v>
      </c>
      <c r="D27" t="str">
        <f>CONCATENATE(620048,",",ROW(BCTHTCHN_06620!D27),"|",COLUMN(BCTHTCHN_06620!D27),",0",",0")</f>
        <v>620048,27|4,0,0</v>
      </c>
      <c r="E27" t="str">
        <f>CONCATENATE(619933,",",ROW(BCTHTCHN_06620!E27),"|",COLUMN(BCTHTCHN_06620!E27),",0",",0")</f>
        <v>619933,27|5,0,0</v>
      </c>
    </row>
    <row r="28" spans="1:5" x14ac:dyDescent="0.3">
      <c r="A28" t="str">
        <f>CONCATENATE(619658,",",ROW(BCTHTCHN_06620!A28),"|",COLUMN(BCTHTCHN_06620!A28),",0",",0")</f>
        <v>619658,28|1,0,0</v>
      </c>
      <c r="B28" t="str">
        <f>CONCATENATE(619818,",",ROW(BCTHTCHN_06620!B28),"|",COLUMN(BCTHTCHN_06620!B28),",0",",0")</f>
        <v>619818,28|2,0,0</v>
      </c>
      <c r="C28" t="str">
        <f>CONCATENATE(619614,",",ROW(BCTHTCHN_06620!C28),"|",COLUMN(BCTHTCHN_06620!C28),",0",",0")</f>
        <v>619614,28|3,0,0</v>
      </c>
      <c r="D28" t="str">
        <f>CONCATENATE(619545,",",ROW(BCTHTCHN_06620!D28),"|",COLUMN(BCTHTCHN_06620!D28),",0",",0")</f>
        <v>619545,28|4,0,0</v>
      </c>
      <c r="E28" t="str">
        <f>CONCATENATE(619934,",",ROW(BCTHTCHN_06620!E28),"|",COLUMN(BCTHTCHN_06620!E28),",0",",0")</f>
        <v>619934,28|5,0,0</v>
      </c>
    </row>
    <row r="29" spans="1:5" x14ac:dyDescent="0.3">
      <c r="A29" t="str">
        <f>CONCATENATE(619659,",",ROW(BCTHTCHN_06620!A29),"|",COLUMN(BCTHTCHN_06620!A29),",0",",0")</f>
        <v>619659,29|1,0,0</v>
      </c>
      <c r="B29" t="str">
        <f>CONCATENATE(620093,",",ROW(BCTHTCHN_06620!B29),"|",COLUMN(BCTHTCHN_06620!B29),",0",",0")</f>
        <v>620093,29|2,0,0</v>
      </c>
      <c r="C29" t="str">
        <f>CONCATENATE(619615,",",ROW(BCTHTCHN_06620!C29),"|",COLUMN(BCTHTCHN_06620!C29),",0",",0")</f>
        <v>619615,29|3,0,0</v>
      </c>
      <c r="D29" t="str">
        <f>CONCATENATE(619640,",",ROW(BCTHTCHN_06620!D29),"|",COLUMN(BCTHTCHN_06620!D29),",0",",0")</f>
        <v>619640,29|4,0,0</v>
      </c>
      <c r="E29" t="str">
        <f>CONCATENATE(619935,",",ROW(BCTHTCHN_06620!E29),"|",COLUMN(BCTHTCHN_06620!E29),",0",",0")</f>
        <v>619935,29|5,0,0</v>
      </c>
    </row>
    <row r="30" spans="1:5" x14ac:dyDescent="0.3">
      <c r="A30" t="str">
        <f>CONCATENATE(619571,",",ROW(BCTHTCHN_06620!A30),"|",COLUMN(BCTHTCHN_06620!A30),",0",",0")</f>
        <v>619571,30|1,0,0</v>
      </c>
      <c r="B30" t="str">
        <f>CONCATENATE(619559,",",ROW(BCTHTCHN_06620!B30),"|",COLUMN(BCTHTCHN_06620!B30),",0",",0")</f>
        <v>619559,30|2,0,0</v>
      </c>
      <c r="C30" t="str">
        <f>CONCATENATE(619616,",",ROW(BCTHTCHN_06620!C30),"|",COLUMN(BCTHTCHN_06620!C30),",0",",0")</f>
        <v>619616,30|3,0,0</v>
      </c>
      <c r="D30" t="str">
        <f>CONCATENATE(620049,",",ROW(BCTHTCHN_06620!D30),"|",COLUMN(BCTHTCHN_06620!D30),",0",",0")</f>
        <v>620049,30|4,0,0</v>
      </c>
      <c r="E30" t="str">
        <f>CONCATENATE(619936,",",ROW(BCTHTCHN_06620!E30),"|",COLUMN(BCTHTCHN_06620!E30),",0",",0")</f>
        <v>619936,30|5,0,0</v>
      </c>
    </row>
    <row r="31" spans="1:5" x14ac:dyDescent="0.3">
      <c r="A31" t="str">
        <f>CONCATENATE(619890,",",ROW(BCTHTCHN_06620!A31),"|",COLUMN(BCTHTCHN_06620!A31),",0",",0")</f>
        <v>619890,31|1,0,0</v>
      </c>
      <c r="B31" t="str">
        <f>CONCATENATE(619680,",",ROW(BCTHTCHN_06620!B31),"|",COLUMN(BCTHTCHN_06620!B31),",0",",0")</f>
        <v>619680,31|2,0,0</v>
      </c>
      <c r="C31" t="str">
        <f>CONCATENATE(619617,",",ROW(BCTHTCHN_06620!C31),"|",COLUMN(BCTHTCHN_06620!C31),",0",",0")</f>
        <v>619617,31|3,0,0</v>
      </c>
      <c r="D31" t="str">
        <f>CONCATENATE(619727,",",ROW(BCTHTCHN_06620!D31),"|",COLUMN(BCTHTCHN_06620!D31),",0",",0")</f>
        <v>619727,31|4,0,0</v>
      </c>
      <c r="E31" t="str">
        <f>CONCATENATE(619937,",",ROW(BCTHTCHN_06620!E31),"|",COLUMN(BCTHTCHN_06620!E31),",0",",0")</f>
        <v>619937,31|5,0,0</v>
      </c>
    </row>
    <row r="32" spans="1:5" x14ac:dyDescent="0.3">
      <c r="A32" t="str">
        <f>CONCATENATE(619660,",",ROW(BCTHTCHN_06620!A32),"|",COLUMN(BCTHTCHN_06620!A32),",0",",0")</f>
        <v>619660,32|1,0,0</v>
      </c>
      <c r="B32" t="str">
        <f>CONCATENATE(620094,",",ROW(BCTHTCHN_06620!B32),"|",COLUMN(BCTHTCHN_06620!B32),",0",",0")</f>
        <v>620094,32|2,0,0</v>
      </c>
      <c r="C32" t="str">
        <f>CONCATENATE(619618,",",ROW(BCTHTCHN_06620!C32),"|",COLUMN(BCTHTCHN_06620!C32),",0",",0")</f>
        <v>619618,32|3,0,0</v>
      </c>
      <c r="D32" t="str">
        <f>CONCATENATE(619641,",",ROW(BCTHTCHN_06620!D32),"|",COLUMN(BCTHTCHN_06620!D32),",0",",0")</f>
        <v>619641,32|4,0,0</v>
      </c>
      <c r="E32" t="str">
        <f>CONCATENATE(619969,",",ROW(BCTHTCHN_06620!E32),"|",COLUMN(BCTHTCHN_06620!E32),",0",",0")</f>
        <v>619969,32|5,0,0</v>
      </c>
    </row>
    <row r="33" spans="1:5" x14ac:dyDescent="0.3">
      <c r="A33" t="str">
        <f>CONCATENATE(619943,",",ROW(BCTHTCHN_06620!A33),"|",COLUMN(BCTHTCHN_06620!A33),",0",",0")</f>
        <v>619943,33|1,0,0</v>
      </c>
      <c r="B33" t="str">
        <f>CONCATENATE(620068,",",ROW(BCTHTCHN_06620!B33),"|",COLUMN(BCTHTCHN_06620!B33),",0",",0")</f>
        <v>620068,33|2,0,0</v>
      </c>
      <c r="C33" t="str">
        <f>CONCATENATE(619619,",",ROW(BCTHTCHN_06620!C33),"|",COLUMN(BCTHTCHN_06620!C33),",0",",0")</f>
        <v>619619,33|3,0,0</v>
      </c>
      <c r="D33" t="str">
        <f>CONCATENATE(620042,",",ROW(BCTHTCHN_06620!D33),"|",COLUMN(BCTHTCHN_06620!D33),",0",",0")</f>
        <v>620042,33|4,0,0</v>
      </c>
      <c r="E33" t="str">
        <f>CONCATENATE(619970,",",ROW(BCTHTCHN_06620!E33),"|",COLUMN(BCTHTCHN_06620!E33),",0",",0")</f>
        <v>619970,33|5,0,0</v>
      </c>
    </row>
    <row r="34" spans="1:5" x14ac:dyDescent="0.3">
      <c r="A34" t="str">
        <f>CONCATENATE(619661,",",ROW(BCTHTCHN_06620!A34),"|",COLUMN(BCTHTCHN_06620!A34),",0",",0")</f>
        <v>619661,34|1,0,0</v>
      </c>
      <c r="B34" t="str">
        <f>CONCATENATE(620095,",",ROW(BCTHTCHN_06620!B34),"|",COLUMN(BCTHTCHN_06620!B34),",0",",0")</f>
        <v>620095,34|2,0,0</v>
      </c>
      <c r="C34" t="str">
        <f>CONCATENATE(619620,",",ROW(BCTHTCHN_06620!C34),"|",COLUMN(BCTHTCHN_06620!C34),",0",",0")</f>
        <v>619620,34|3,0,0</v>
      </c>
      <c r="D34" t="str">
        <f>CONCATENATE(619642,",",ROW(BCTHTCHN_06620!D34),"|",COLUMN(BCTHTCHN_06620!D34),",0",",0")</f>
        <v>619642,34|4,0,0</v>
      </c>
      <c r="E34" t="str">
        <f>CONCATENATE(619971,",",ROW(BCTHTCHN_06620!E34),"|",COLUMN(BCTHTCHN_06620!E34),",0",",0")</f>
        <v>619971,34|5,0,0</v>
      </c>
    </row>
    <row r="35" spans="1:5" x14ac:dyDescent="0.3">
      <c r="A35" t="str">
        <f>CONCATENATE(619944,",",ROW(BCTHTCHN_06620!A35),"|",COLUMN(BCTHTCHN_06620!A35),",0",",0")</f>
        <v>619944,35|1,0,0</v>
      </c>
      <c r="B35" t="str">
        <f>CONCATENATE(619819,",",ROW(BCTHTCHN_06620!B35),"|",COLUMN(BCTHTCHN_06620!B35),",0",",0")</f>
        <v>619819,35|2,0,0</v>
      </c>
      <c r="C35" t="str">
        <f>CONCATENATE(619621,",",ROW(BCTHTCHN_06620!C35),"|",COLUMN(BCTHTCHN_06620!C35),",0",",0")</f>
        <v>619621,35|3,0,0</v>
      </c>
      <c r="D35" t="str">
        <f>CONCATENATE(619546,",",ROW(BCTHTCHN_06620!D35),"|",COLUMN(BCTHTCHN_06620!D35),",0",",0")</f>
        <v>619546,35|4,0,0</v>
      </c>
      <c r="E35" t="str">
        <f>CONCATENATE(619938,",",ROW(BCTHTCHN_06620!E35),"|",COLUMN(BCTHTCHN_06620!E35),",0",",0")</f>
        <v>619938,35|5,0,0</v>
      </c>
    </row>
    <row r="36" spans="1:5" x14ac:dyDescent="0.3">
      <c r="A36" t="str">
        <f>CONCATENATE(619572,",",ROW(BCTHTCHN_06620!A36),"|",COLUMN(BCTHTCHN_06620!A36),",0",",0")</f>
        <v>619572,36|1,0,0</v>
      </c>
      <c r="B36" t="str">
        <f>CONCATENATE(619560,",",ROW(BCTHTCHN_06620!B36),"|",COLUMN(BCTHTCHN_06620!B36),",0",",0")</f>
        <v>619560,36|2,0,0</v>
      </c>
      <c r="C36" t="str">
        <f>CONCATENATE(619622,",",ROW(BCTHTCHN_06620!C36),"|",COLUMN(BCTHTCHN_06620!C36),",0",",0")</f>
        <v>619622,36|3,0,0</v>
      </c>
      <c r="D36" t="str">
        <f>CONCATENATE(620050,",",ROW(BCTHTCHN_06620!D36),"|",COLUMN(BCTHTCHN_06620!D36),",0",",0")</f>
        <v>620050,36|4,0,0</v>
      </c>
      <c r="E36" t="str">
        <f>CONCATENATE(619939,",",ROW(BCTHTCHN_06620!E36),"|",COLUMN(BCTHTCHN_06620!E36),",0",",0")</f>
        <v>619939,36|5,0,0</v>
      </c>
    </row>
    <row r="37" spans="1:5" x14ac:dyDescent="0.3">
      <c r="A37" t="str">
        <f>CONCATENATE(619955,",",ROW(BCTHTCHN_06620!A37),"|",COLUMN(BCTHTCHN_06620!A37),",0",",0")</f>
        <v>619955,37|1,0,0</v>
      </c>
      <c r="B37" t="str">
        <f>CONCATENATE(620141,",",ROW(BCTHTCHN_06620!B37),"|",COLUMN(BCTHTCHN_06620!B37),",0",",0")</f>
        <v>620141,37|2,0,0</v>
      </c>
      <c r="C37" t="str">
        <f>CONCATENATE(619623,",",ROW(BCTHTCHN_06620!C37),"|",COLUMN(BCTHTCHN_06620!C37),",0",",0")</f>
        <v>619623,37|3,0,0</v>
      </c>
      <c r="D37" t="str">
        <f>CONCATENATE(619547,",",ROW(BCTHTCHN_06620!D37),"|",COLUMN(BCTHTCHN_06620!D37),",0",",0")</f>
        <v>619547,37|4,0,0</v>
      </c>
      <c r="E37" t="str">
        <f>CONCATENATE(619940,",",ROW(BCTHTCHN_06620!E37),"|",COLUMN(BCTHTCHN_06620!E37),",0",",0")</f>
        <v>619940,37|5,0,0</v>
      </c>
    </row>
    <row r="38" spans="1:5" x14ac:dyDescent="0.3">
      <c r="A38" t="str">
        <f>CONCATENATE(619945,",",ROW(BCTHTCHN_06620!A38),"|",COLUMN(BCTHTCHN_06620!A38),",0",",0")</f>
        <v>619945,38|1,0,0</v>
      </c>
      <c r="B38" t="str">
        <f>CONCATENATE(619535,",",ROW(BCTHTCHN_06620!B38),"|",COLUMN(BCTHTCHN_06620!B38),",0",",0")</f>
        <v>619535,38|2,0,0</v>
      </c>
      <c r="C38" t="str">
        <f>CONCATENATE(619624,",",ROW(BCTHTCHN_06620!C38),"|",COLUMN(BCTHTCHN_06620!C38),",0",",0")</f>
        <v>619624,38|3,0,0</v>
      </c>
      <c r="D38" t="str">
        <f>CONCATENATE(620112,",",ROW(BCTHTCHN_06620!D38),"|",COLUMN(BCTHTCHN_06620!D38),",0",",0")</f>
        <v>620112,38|4,0,0</v>
      </c>
      <c r="E38" t="str">
        <f>CONCATENATE(619879,",",ROW(BCTHTCHN_06620!E38),"|",COLUMN(BCTHTCHN_06620!E38),",0",",0")</f>
        <v>619879,38|5,0,0</v>
      </c>
    </row>
    <row r="39" spans="1:5" x14ac:dyDescent="0.3">
      <c r="A39" t="str">
        <f>CONCATENATE(619916,",",ROW(BCTHTCHN_06620!A39),"|",COLUMN(BCTHTCHN_06620!A39),",0",",0")</f>
        <v>619916,39|1,0,0</v>
      </c>
      <c r="B39" t="str">
        <f>CONCATENATE(619561,",",ROW(BCTHTCHN_06620!B39),"|",COLUMN(BCTHTCHN_06620!B39),",0",",0")</f>
        <v>619561,39|2,0,0</v>
      </c>
      <c r="C39" t="str">
        <f>CONCATENATE(619625,",",ROW(BCTHTCHN_06620!C39),"|",COLUMN(BCTHTCHN_06620!C39),",0",",0")</f>
        <v>619625,39|3,0,0</v>
      </c>
      <c r="D39" t="str">
        <f>CONCATENATE(620037,",",ROW(BCTHTCHN_06620!D39),"|",COLUMN(BCTHTCHN_06620!D39),",0",",0")</f>
        <v>620037,39|4,0,0</v>
      </c>
      <c r="E39" t="str">
        <f>CONCATENATE(619880,",",ROW(BCTHTCHN_06620!E39),"|",COLUMN(BCTHTCHN_06620!E39),",0",",0")</f>
        <v>619880,39|5,0,0</v>
      </c>
    </row>
    <row r="40" spans="1:5" x14ac:dyDescent="0.3">
      <c r="A40" t="str">
        <f>CONCATENATE(619946,",",ROW(BCTHTCHN_06620!A40),"|",COLUMN(BCTHTCHN_06620!A40),",0",",0")</f>
        <v>619946,40|1,0,0</v>
      </c>
      <c r="B40" t="str">
        <f>CONCATENATE(620069,",",ROW(BCTHTCHN_06620!B40),"|",COLUMN(BCTHTCHN_06620!B40),",0",",0")</f>
        <v>620069,40|2,0,0</v>
      </c>
      <c r="C40" t="str">
        <f>CONCATENATE(619626,",",ROW(BCTHTCHN_06620!C40),"|",COLUMN(BCTHTCHN_06620!C40),",0",",0")</f>
        <v>619626,40|3,0,0</v>
      </c>
      <c r="D40" t="str">
        <f>CONCATENATE(620043,",",ROW(BCTHTCHN_06620!D40),"|",COLUMN(BCTHTCHN_06620!D40),",0",",0")</f>
        <v>620043,40|4,0,0</v>
      </c>
      <c r="E40" t="str">
        <f>CONCATENATE(619881,",",ROW(BCTHTCHN_06620!E40),"|",COLUMN(BCTHTCHN_06620!E40),",0",",0")</f>
        <v>619881,40|5,0,0</v>
      </c>
    </row>
    <row r="41" spans="1:5" x14ac:dyDescent="0.3">
      <c r="A41" t="str">
        <f>CONCATENATE(620108,",",ROW(BCTHTCHN_06620!A41),"|",COLUMN(BCTHTCHN_06620!A41),",0",",0")</f>
        <v>620108,41|1,0,0</v>
      </c>
      <c r="B41" t="str">
        <f>CONCATENATE(620070,",",ROW(BCTHTCHN_06620!B41),"|",COLUMN(BCTHTCHN_06620!B41),",0",",0")</f>
        <v>620070,41|2,0,0</v>
      </c>
      <c r="C41" t="str">
        <f>CONCATENATE(619627,",",ROW(BCTHTCHN_06620!C41),"|",COLUMN(BCTHTCHN_06620!C41),",0",",0")</f>
        <v>619627,41|3,0,0</v>
      </c>
      <c r="D41" t="str">
        <f>CONCATENATE(619728,",",ROW(BCTHTCHN_06620!D41),"|",COLUMN(BCTHTCHN_06620!D41),",0",",0")</f>
        <v>619728,41|4,0,0</v>
      </c>
      <c r="E41" t="str">
        <f>CONCATENATE(619882,",",ROW(BCTHTCHN_06620!E41),"|",COLUMN(BCTHTCHN_06620!E41),",0",",0")</f>
        <v>619882,41|5,0,0</v>
      </c>
    </row>
    <row r="42" spans="1:5" x14ac:dyDescent="0.3">
      <c r="A42" t="str">
        <f>CONCATENATE(619696,",",ROW(BCTHTCHN_06620!A42),"|",COLUMN(BCTHTCHN_06620!A42),",0",",0")</f>
        <v>619696,42|1,0,0</v>
      </c>
      <c r="B42" t="str">
        <f>CONCATENATE(620071,",",ROW(BCTHTCHN_06620!B42),"|",COLUMN(BCTHTCHN_06620!B42),",0",",0")</f>
        <v>620071,42|2,0,0</v>
      </c>
      <c r="C42" t="str">
        <f>CONCATENATE(619628,",",ROW(BCTHTCHN_06620!C42),"|",COLUMN(BCTHTCHN_06620!C42),",0",",0")</f>
        <v>619628,42|3,0,0</v>
      </c>
      <c r="D42" t="str">
        <f>CONCATENATE(619548,",",ROW(BCTHTCHN_06620!D42),"|",COLUMN(BCTHTCHN_06620!D42),",0",",0")</f>
        <v>619548,42|4,0,0</v>
      </c>
      <c r="E42" t="str">
        <f>CONCATENATE(620142,",",ROW(BCTHTCHN_06620!E42),"|",COLUMN(BCTHTCHN_06620!E42),",0",",0")</f>
        <v>620142,42|5,0,0</v>
      </c>
    </row>
    <row r="43" spans="1:5" x14ac:dyDescent="0.3">
      <c r="A43" t="str">
        <f>CONCATENATE(619956,",",ROW(BCTHTCHN_06620!A43),"|",COLUMN(BCTHTCHN_06620!A43),",0",",0")</f>
        <v>619956,43|1,0,0</v>
      </c>
      <c r="B43" t="str">
        <f>CONCATENATE(620072,",",ROW(BCTHTCHN_06620!B43),"|",COLUMN(BCTHTCHN_06620!B43),",0",",0")</f>
        <v>620072,43|2,0,0</v>
      </c>
      <c r="C43" t="str">
        <f>CONCATENATE(619629,",",ROW(BCTHTCHN_06620!C43),"|",COLUMN(BCTHTCHN_06620!C43),",0",",0")</f>
        <v>619629,43|3,0,0</v>
      </c>
      <c r="D43" t="str">
        <f>CONCATENATE(619549,",",ROW(BCTHTCHN_06620!D43),"|",COLUMN(BCTHTCHN_06620!D43),",0",",0")</f>
        <v>619549,43|4,0,0</v>
      </c>
      <c r="E43" t="str">
        <f>CONCATENATE(620143,",",ROW(BCTHTCHN_06620!E43),"|",COLUMN(BCTHTCHN_06620!E43),",0",",0")</f>
        <v>620143,43|5,0,0</v>
      </c>
    </row>
    <row r="44" spans="1:5" x14ac:dyDescent="0.3">
      <c r="A44" t="str">
        <f>CONCATENATE(619975,",",ROW(BCTHTCHN_06620!A44),"|",COLUMN(BCTHTCHN_06620!A44),",0",",0")</f>
        <v>619975,44|1,0,0</v>
      </c>
      <c r="B44" t="str">
        <f>CONCATENATE(620096,",",ROW(BCTHTCHN_06620!B44),"|",COLUMN(BCTHTCHN_06620!B44),",0",",0")</f>
        <v>620096,44|2,0,0</v>
      </c>
      <c r="C44" t="str">
        <f>CONCATENATE(619811,",",ROW(BCTHTCHN_06620!C44),"|",COLUMN(BCTHTCHN_06620!C44),",0",",0")</f>
        <v>619811,44|3,0,0</v>
      </c>
      <c r="D44" t="str">
        <f>CONCATENATE(619729,",",ROW(BCTHTCHN_06620!D44),"|",COLUMN(BCTHTCHN_06620!D44),",0",",0")</f>
        <v>619729,44|4,0,0</v>
      </c>
      <c r="E44" t="str">
        <f>CONCATENATE(620144,",",ROW(BCTHTCHN_06620!E44),"|",COLUMN(BCTHTCHN_06620!E44),",0",",0")</f>
        <v>620144,44|5,0,0</v>
      </c>
    </row>
    <row r="45" spans="1:5" x14ac:dyDescent="0.3">
      <c r="A45" t="str">
        <f>CONCATENATE(619976,",",ROW(BCTHTCHN_06620!A45),"|",COLUMN(BCTHTCHN_06620!A45),",0",",0")</f>
        <v>619976,45|1,0,0</v>
      </c>
      <c r="B45" t="str">
        <f>CONCATENATE(619681,",",ROW(BCTHTCHN_06620!B45),"|",COLUMN(BCTHTCHN_06620!B45),",0",",0")</f>
        <v>619681,45|2,0,0</v>
      </c>
      <c r="C45" t="str">
        <f>CONCATENATE(619883,",",ROW(BCTHTCHN_06620!C45),"|",COLUMN(BCTHTCHN_06620!C45),",0",",0")</f>
        <v>619883,45|3,0,0</v>
      </c>
      <c r="D45" t="str">
        <f>CONCATENATE(619730,",",ROW(BCTHTCHN_06620!D45),"|",COLUMN(BCTHTCHN_06620!D45),",0",",0")</f>
        <v>619730,45|4,0,0</v>
      </c>
      <c r="E45" t="str">
        <f>CONCATENATE(620145,",",ROW(BCTHTCHN_06620!E45),"|",COLUMN(BCTHTCHN_06620!E45),",0",",0")</f>
        <v>620145,45|5,0,0</v>
      </c>
    </row>
    <row r="46" spans="1:5" x14ac:dyDescent="0.3">
      <c r="A46" t="str">
        <f>CONCATENATE(619977,",",ROW(BCTHTCHN_06620!A46),"|",COLUMN(BCTHTCHN_06620!A46),",0",",0")</f>
        <v>619977,46|1,0,0</v>
      </c>
      <c r="B46" t="str">
        <f>CONCATENATE(620073,",",ROW(BCTHTCHN_06620!B46),"|",COLUMN(BCTHTCHN_06620!B46),",0",",0")</f>
        <v>620073,46|2,0,0</v>
      </c>
      <c r="C46" t="str">
        <f>CONCATENATE(619884,",",ROW(BCTHTCHN_06620!C46),"|",COLUMN(BCTHTCHN_06620!C46),",0",",0")</f>
        <v>619884,46|3,0,0</v>
      </c>
      <c r="D46" t="str">
        <f>CONCATENATE(619731,",",ROW(BCTHTCHN_06620!D46),"|",COLUMN(BCTHTCHN_06620!D46),",0",",0")</f>
        <v>619731,46|4,0,0</v>
      </c>
      <c r="E46" t="str">
        <f>CONCATENATE(620146,",",ROW(BCTHTCHN_06620!E46),"|",COLUMN(BCTHTCHN_06620!E46),",0",",0")</f>
        <v>620146,46|5,0,0</v>
      </c>
    </row>
    <row r="47" spans="1:5" x14ac:dyDescent="0.3">
      <c r="A47" t="str">
        <f>CONCATENATE(619947,",",ROW(BCTHTCHN_06620!A47),"|",COLUMN(BCTHTCHN_06620!A47),",0",",0")</f>
        <v>619947,47|1,0,0</v>
      </c>
      <c r="B47" t="str">
        <f>CONCATENATE(620074,",",ROW(BCTHTCHN_06620!B47),"|",COLUMN(BCTHTCHN_06620!B47),",0",",0")</f>
        <v>620074,47|2,0,0</v>
      </c>
      <c r="C47" t="str">
        <f>CONCATENATE(619885,",",ROW(BCTHTCHN_06620!C47),"|",COLUMN(BCTHTCHN_06620!C47),",0",",0")</f>
        <v>619885,47|3,0,0</v>
      </c>
      <c r="D47" t="str">
        <f>CONCATENATE(620000,",",ROW(BCTHTCHN_06620!D47),"|",COLUMN(BCTHTCHN_06620!D47),",0",",0")</f>
        <v>620000,47|4,0,0</v>
      </c>
      <c r="E47" t="str">
        <f>CONCATENATE(620147,",",ROW(BCTHTCHN_06620!E47),"|",COLUMN(BCTHTCHN_06620!E47),",0",",0")</f>
        <v>620147,47|5,0,0</v>
      </c>
    </row>
    <row r="48" spans="1:5" x14ac:dyDescent="0.3">
      <c r="A48" t="str">
        <f>CONCATENATE(619948,",",ROW(BCTHTCHN_06620!A48),"|",COLUMN(BCTHTCHN_06620!A48),",0",",0")</f>
        <v>619948,48|1,0,0</v>
      </c>
      <c r="B48" t="str">
        <f>CONCATENATE(620075,",",ROW(BCTHTCHN_06620!B48),"|",COLUMN(BCTHTCHN_06620!B48),",0",",0")</f>
        <v>620075,48|2,0,0</v>
      </c>
      <c r="C48" t="str">
        <f>CONCATENATE(619886,",",ROW(BCTHTCHN_06620!C48),"|",COLUMN(BCTHTCHN_06620!C48),",0",",0")</f>
        <v>619886,48|3,0,0</v>
      </c>
      <c r="D48" t="str">
        <f>CONCATENATE(620001,",",ROW(BCTHTCHN_06620!D48),"|",COLUMN(BCTHTCHN_06620!D48),",0",",0")</f>
        <v>620001,48|4,0,0</v>
      </c>
      <c r="E48" t="str">
        <f>CONCATENATE(620148,",",ROW(BCTHTCHN_06620!E48),"|",COLUMN(BCTHTCHN_06620!E48),",0",",0")</f>
        <v>620148,48|5,0,0</v>
      </c>
    </row>
    <row r="49" spans="1:5" x14ac:dyDescent="0.3">
      <c r="A49" t="str">
        <f>CONCATENATE(619662,",",ROW(BCTHTCHN_06620!A49),"|",COLUMN(BCTHTCHN_06620!A49),",0",",0")</f>
        <v>619662,49|1,0,0</v>
      </c>
      <c r="B49" t="str">
        <f>CONCATENATE(619812,",",ROW(BCTHTCHN_06620!B49),"|",COLUMN(BCTHTCHN_06620!B49),",0",",0")</f>
        <v>619812,49|2,0,0</v>
      </c>
      <c r="C49" t="str">
        <f>CONCATENATE(619927,",",ROW(BCTHTCHN_06620!C49),"|",COLUMN(BCTHTCHN_06620!C49),",0",",0")</f>
        <v>619927,49|3,0,0</v>
      </c>
      <c r="D49" t="str">
        <f>CONCATENATE(620002,",",ROW(BCTHTCHN_06620!D49),"|",COLUMN(BCTHTCHN_06620!D49),",0",",0")</f>
        <v>620002,49|4,0,0</v>
      </c>
      <c r="E49" t="str">
        <f>CONCATENATE(620149,",",ROW(BCTHTCHN_06620!E49),"|",COLUMN(BCTHTCHN_06620!E49),",0",",0")</f>
        <v>620149,49|5,0,0</v>
      </c>
    </row>
    <row r="50" spans="1:5" x14ac:dyDescent="0.3">
      <c r="A50" t="str">
        <f>CONCATENATE(619663,",",ROW(BCTHTCHN_06620!A50),"|",COLUMN(BCTHTCHN_06620!A50),",0",",0")</f>
        <v>619663,50|1,0,0</v>
      </c>
      <c r="B50" t="str">
        <f>CONCATENATE(620114,",",ROW(BCTHTCHN_06620!B50),"|",COLUMN(BCTHTCHN_06620!B50),",0",",0")</f>
        <v>620114,50|2,0,0</v>
      </c>
      <c r="C50" t="str">
        <f>CONCATENATE(619968,",",ROW(BCTHTCHN_06620!C50),"|",COLUMN(BCTHTCHN_06620!C50),",0",",0")</f>
        <v>619968,50|3,0,0</v>
      </c>
      <c r="D50" t="str">
        <f>CONCATENATE(620003,",",ROW(BCTHTCHN_06620!D50),"|",COLUMN(BCTHTCHN_06620!D50),",0",",0")</f>
        <v>620003,50|4,0,0</v>
      </c>
      <c r="E50" t="str">
        <f>CONCATENATE(620150,",",ROW(BCTHTCHN_06620!E50),"|",COLUMN(BCTHTCHN_06620!E50),",0",",0")</f>
        <v>620150,50|5,0,0</v>
      </c>
    </row>
    <row r="51" spans="1:5" x14ac:dyDescent="0.3">
      <c r="A51" t="str">
        <f>CONCATENATE(619957,",",ROW(BCTHTCHN_06620!A51),"|",COLUMN(BCTHTCHN_06620!A51),",0",",0")</f>
        <v>619957,51|1,0,0</v>
      </c>
      <c r="B51" t="str">
        <f>CONCATENATE(620115,",",ROW(BCTHTCHN_06620!B51),"|",COLUMN(BCTHTCHN_06620!B51),",0",",0")</f>
        <v>620115,51|2,0,0</v>
      </c>
      <c r="C51" t="str">
        <f>CONCATENATE(619972,",",ROW(BCTHTCHN_06620!C51),"|",COLUMN(BCTHTCHN_06620!C51),",0",",0")</f>
        <v>619972,51|3,0,0</v>
      </c>
      <c r="D51" t="str">
        <f>CONCATENATE(620004,",",ROW(BCTHTCHN_06620!D51),"|",COLUMN(BCTHTCHN_06620!D51),",0",",0")</f>
        <v>620004,51|4,0,0</v>
      </c>
      <c r="E51" t="str">
        <f>CONCATENATE(620151,",",ROW(BCTHTCHN_06620!E51),"|",COLUMN(BCTHTCHN_06620!E51),",0",",0")</f>
        <v>620151,51|5,0,0</v>
      </c>
    </row>
    <row r="52" spans="1:5" x14ac:dyDescent="0.3">
      <c r="A52" t="str">
        <f>CONCATENATE(619958,",",ROW(BCTHTCHN_06620!A52),"|",COLUMN(BCTHTCHN_06620!A52),",0",",0")</f>
        <v>619958,52|1,0,0</v>
      </c>
      <c r="B52" t="str">
        <f>CONCATENATE(619562,",",ROW(BCTHTCHN_06620!B52),"|",COLUMN(BCTHTCHN_06620!B52),",0",",0")</f>
        <v>619562,52|2,0,0</v>
      </c>
      <c r="C52" t="str">
        <f>CONCATENATE(619973,",",ROW(BCTHTCHN_06620!C52),"|",COLUMN(BCTHTCHN_06620!C52),",0",",0")</f>
        <v>619973,52|3,0,0</v>
      </c>
      <c r="D52" t="str">
        <f>CONCATENATE(620005,",",ROW(BCTHTCHN_06620!D52),"|",COLUMN(BCTHTCHN_06620!D52),",0",",0")</f>
        <v>620005,52|4,0,0</v>
      </c>
      <c r="E52" t="str">
        <f>CONCATENATE(620152,",",ROW(BCTHTCHN_06620!E52),"|",COLUMN(BCTHTCHN_06620!E52),",0",",0")</f>
        <v>620152,52|5,0,0</v>
      </c>
    </row>
    <row r="53" spans="1:5" x14ac:dyDescent="0.3">
      <c r="A53" t="str">
        <f>CONCATENATE(619949,",",ROW(BCTHTCHN_06620!A53),"|",COLUMN(BCTHTCHN_06620!A53),",0",",0")</f>
        <v>619949,53|1,0,0</v>
      </c>
      <c r="B53" t="str">
        <f>CONCATENATE(620116,",",ROW(BCTHTCHN_06620!B53),"|",COLUMN(BCTHTCHN_06620!B53),",0",",0")</f>
        <v>620116,53|2,0,0</v>
      </c>
      <c r="C53" t="str">
        <f>CONCATENATE(619974,",",ROW(BCTHTCHN_06620!C53),"|",COLUMN(BCTHTCHN_06620!C53),",0",",0")</f>
        <v>619974,53|3,0,0</v>
      </c>
      <c r="D53" t="str">
        <f>CONCATENATE(620006,",",ROW(BCTHTCHN_06620!D53),"|",COLUMN(BCTHTCHN_06620!D53),",0",",0")</f>
        <v>620006,53|4,0,0</v>
      </c>
      <c r="E53" t="str">
        <f>CONCATENATE(620153,",",ROW(BCTHTCHN_06620!E53),"|",COLUMN(BCTHTCHN_06620!E53),",0",",0")</f>
        <v>620153,53|5,0,0</v>
      </c>
    </row>
    <row r="54" spans="1:5" x14ac:dyDescent="0.3">
      <c r="A54" t="str">
        <f>CONCATENATE(619959,",",ROW(BCTHTCHN_06620!A54),"|",COLUMN(BCTHTCHN_06620!A54),",0",",0")</f>
        <v>619959,54|1,0,0</v>
      </c>
      <c r="B54" t="str">
        <f>CONCATENATE(620097,",",ROW(BCTHTCHN_06620!B54),"|",COLUMN(BCTHTCHN_06620!B54),",0",",0")</f>
        <v>620097,54|2,0,0</v>
      </c>
      <c r="C54" t="str">
        <f>CONCATENATE(619919,",",ROW(BCTHTCHN_06620!C54),"|",COLUMN(BCTHTCHN_06620!C54),",0",",0")</f>
        <v>619919,54|3,0,0</v>
      </c>
      <c r="D54" t="str">
        <f>CONCATENATE(619643,",",ROW(BCTHTCHN_06620!D54),"|",COLUMN(BCTHTCHN_06620!D54),",0",",0")</f>
        <v>619643,54|4,0,0</v>
      </c>
      <c r="E54" t="str">
        <f>CONCATENATE(620154,",",ROW(BCTHTCHN_06620!E54),"|",COLUMN(BCTHTCHN_06620!E54),",0",",0")</f>
        <v>620154,54|5,0,0</v>
      </c>
    </row>
    <row r="55" spans="1:5" x14ac:dyDescent="0.3">
      <c r="A55" t="str">
        <f>CONCATENATE(619960,",",ROW(BCTHTCHN_06620!A55),"|",COLUMN(BCTHTCHN_06620!A55),",0",",0")</f>
        <v>619960,55|1,0,0</v>
      </c>
      <c r="B55" t="str">
        <f>CONCATENATE(619682,",",ROW(BCTHTCHN_06620!B55),"|",COLUMN(BCTHTCHN_06620!B55),",0",",0")</f>
        <v>619682,55|2,0,0</v>
      </c>
      <c r="C55" t="str">
        <f>CONCATENATE(619920,",",ROW(BCTHTCHN_06620!C55),"|",COLUMN(BCTHTCHN_06620!C55),",0",",0")</f>
        <v>619920,55|3,0,0</v>
      </c>
      <c r="D55" t="str">
        <f>CONCATENATE(620007,",",ROW(BCTHTCHN_06620!D55),"|",COLUMN(BCTHTCHN_06620!D55),",0",",0")</f>
        <v>620007,55|4,0,0</v>
      </c>
      <c r="E55" t="str">
        <f>CONCATENATE(619858,",",ROW(BCTHTCHN_06620!E55),"|",COLUMN(BCTHTCHN_06620!E55),",0",",0")</f>
        <v>619858,55|5,0,0</v>
      </c>
    </row>
    <row r="56" spans="1:5" x14ac:dyDescent="0.3">
      <c r="A56" t="str">
        <f>CONCATENATE(619961,",",ROW(BCTHTCHN_06620!A56),"|",COLUMN(BCTHTCHN_06620!A56),",0",",0")</f>
        <v>619961,56|1,0,0</v>
      </c>
      <c r="B56" t="str">
        <f>CONCATENATE(620117,",",ROW(BCTHTCHN_06620!B56),"|",COLUMN(BCTHTCHN_06620!B56),",0",",0")</f>
        <v>620117,56|2,0,0</v>
      </c>
      <c r="C56" t="str">
        <f>CONCATENATE(619921,",",ROW(BCTHTCHN_06620!C56),"|",COLUMN(BCTHTCHN_06620!C56),",0",",0")</f>
        <v>619921,56|3,0,0</v>
      </c>
      <c r="D56" t="str">
        <f>CONCATENATE(620008,",",ROW(BCTHTCHN_06620!D56),"|",COLUMN(BCTHTCHN_06620!D56),",0",",0")</f>
        <v>620008,56|4,0,0</v>
      </c>
      <c r="E56" t="str">
        <f>CONCATENATE(620155,",",ROW(BCTHTCHN_06620!E56),"|",COLUMN(BCTHTCHN_06620!E56),",0",",0")</f>
        <v>620155,56|5,0,0</v>
      </c>
    </row>
    <row r="57" spans="1:5" x14ac:dyDescent="0.3">
      <c r="A57" t="str">
        <f>CONCATENATE(619718,",",ROW(BCTHTCHN_06620!A57),"|",COLUMN(BCTHTCHN_06620!A57),",0",",0")</f>
        <v>619718,57|1,0,0</v>
      </c>
      <c r="B57" t="str">
        <f>CONCATENATE(620098,",",ROW(BCTHTCHN_06620!B57),"|",COLUMN(BCTHTCHN_06620!B57),",0",",0")</f>
        <v>620098,57|2,0,0</v>
      </c>
      <c r="C57" t="str">
        <f>CONCATENATE(619922,",",ROW(BCTHTCHN_06620!C57),"|",COLUMN(BCTHTCHN_06620!C57),",0",",0")</f>
        <v>619922,57|3,0,0</v>
      </c>
      <c r="D57" t="str">
        <f>CONCATENATE(619644,",",ROW(BCTHTCHN_06620!D57),"|",COLUMN(BCTHTCHN_06620!D57),",0",",0")</f>
        <v>619644,57|4,0,0</v>
      </c>
      <c r="E57" t="str">
        <f>CONCATENATE(620156,",",ROW(BCTHTCHN_06620!E57),"|",COLUMN(BCTHTCHN_06620!E57),",0",",0")</f>
        <v>620156,57|5,0,0</v>
      </c>
    </row>
    <row r="58" spans="1:5" x14ac:dyDescent="0.3">
      <c r="A58" t="str">
        <f>CONCATENATE(619917,",",ROW(BCTHTCHN_06620!A58),"|",COLUMN(BCTHTCHN_06620!A58),",0",",0")</f>
        <v>619917,58|1,0,0</v>
      </c>
      <c r="B58" t="str">
        <f>CONCATENATE(620118,",",ROW(BCTHTCHN_06620!B58),"|",COLUMN(BCTHTCHN_06620!B58),",0",",0")</f>
        <v>620118,58|2,0,0</v>
      </c>
      <c r="C58" t="str">
        <f>CONCATENATE(619925,",",ROW(BCTHTCHN_06620!C58),"|",COLUMN(BCTHTCHN_06620!C58),",0",",0")</f>
        <v>619925,58|3,0,0</v>
      </c>
      <c r="D58" t="str">
        <f>CONCATENATE(620009,",",ROW(BCTHTCHN_06620!D58),"|",COLUMN(BCTHTCHN_06620!D58),",0",",0")</f>
        <v>620009,58|4,0,0</v>
      </c>
      <c r="E58" t="str">
        <f>CONCATENATE(620157,",",ROW(BCTHTCHN_06620!E58),"|",COLUMN(BCTHTCHN_06620!E58),",0",",0")</f>
        <v>620157,58|5,0,0</v>
      </c>
    </row>
    <row r="59" spans="1:5" x14ac:dyDescent="0.3">
      <c r="A59" t="str">
        <f>CONCATENATE(619978,",",ROW(BCTHTCHN_06620!A59),"|",COLUMN(BCTHTCHN_06620!A59),",0",",0")</f>
        <v>619978,59|1,0,0</v>
      </c>
      <c r="B59" t="str">
        <f>CONCATENATE(620119,",",ROW(BCTHTCHN_06620!B59),"|",COLUMN(BCTHTCHN_06620!B59),",0",",0")</f>
        <v>620119,59|2,0,0</v>
      </c>
      <c r="C59" t="str">
        <f>CONCATENATE(619926,",",ROW(BCTHTCHN_06620!C59),"|",COLUMN(BCTHTCHN_06620!C59),",0",",0")</f>
        <v>619926,59|3,0,0</v>
      </c>
      <c r="D59" t="str">
        <f>CONCATENATE(619732,",",ROW(BCTHTCHN_06620!D59),"|",COLUMN(BCTHTCHN_06620!D59),",0",",0")</f>
        <v>619732,59|4,0,0</v>
      </c>
      <c r="E59" t="str">
        <f>CONCATENATE(620158,",",ROW(BCTHTCHN_06620!E59),"|",COLUMN(BCTHTCHN_06620!E59),",0",",0")</f>
        <v>620158,59|5,0,0</v>
      </c>
    </row>
    <row r="60" spans="1:5" x14ac:dyDescent="0.3">
      <c r="A60" t="str">
        <f>CONCATENATE(619962,",",ROW(BCTHTCHN_06620!A60),"|",COLUMN(BCTHTCHN_06620!A60),",0",",0")</f>
        <v>619962,60|1,0,0</v>
      </c>
      <c r="B60" t="str">
        <f>CONCATENATE(620099,",",ROW(BCTHTCHN_06620!B60),"|",COLUMN(BCTHTCHN_06620!B60),",0",",0")</f>
        <v>620099,60|2,0,0</v>
      </c>
      <c r="C60" t="str">
        <f>CONCATENATE(619867,",",ROW(BCTHTCHN_06620!C60),"|",COLUMN(BCTHTCHN_06620!C60),",0",",0")</f>
        <v>619867,60|3,0,0</v>
      </c>
      <c r="D60" t="str">
        <f>CONCATENATE(619645,",",ROW(BCTHTCHN_06620!D60),"|",COLUMN(BCTHTCHN_06620!D60),",0",",0")</f>
        <v>619645,60|4,0,0</v>
      </c>
      <c r="E60" t="str">
        <f>CONCATENATE(620159,",",ROW(BCTHTCHN_06620!E60),"|",COLUMN(BCTHTCHN_06620!E60),",0",",0")</f>
        <v>620159,60|5,0,0</v>
      </c>
    </row>
    <row r="61" spans="1:5" x14ac:dyDescent="0.3">
      <c r="A61" t="str">
        <f>CONCATENATE(619664,",",ROW(BCTHTCHN_06620!A61),"|",COLUMN(BCTHTCHN_06620!A61),",0",",0")</f>
        <v>619664,61|1,0,0</v>
      </c>
      <c r="B61" t="str">
        <f>CONCATENATE(620120,",",ROW(BCTHTCHN_06620!B61),"|",COLUMN(BCTHTCHN_06620!B61),",0",",0")</f>
        <v>620120,61|2,0,0</v>
      </c>
      <c r="C61" t="str">
        <f>CONCATENATE(619868,",",ROW(BCTHTCHN_06620!C61),"|",COLUMN(BCTHTCHN_06620!C61),",0",",0")</f>
        <v>619868,61|3,0,0</v>
      </c>
      <c r="D61" t="str">
        <f>CONCATENATE(620010,",",ROW(BCTHTCHN_06620!D61),"|",COLUMN(BCTHTCHN_06620!D61),",0",",0")</f>
        <v>620010,61|4,0,0</v>
      </c>
      <c r="E61" t="str">
        <f>CONCATENATE(620160,",",ROW(BCTHTCHN_06620!E61),"|",COLUMN(BCTHTCHN_06620!E61),",0",",0")</f>
        <v>620160,61|5,0,0</v>
      </c>
    </row>
    <row r="62" spans="1:5" x14ac:dyDescent="0.3">
      <c r="A62" t="str">
        <f>CONCATENATE(619979,",",ROW(BCTHTCHN_06620!A62),"|",COLUMN(BCTHTCHN_06620!A62),",0",",0")</f>
        <v>619979,62|1,0,0</v>
      </c>
      <c r="B62" t="str">
        <f>CONCATENATE(620100,",",ROW(BCTHTCHN_06620!B62),"|",COLUMN(BCTHTCHN_06620!B62),",0",",0")</f>
        <v>620100,62|2,0,0</v>
      </c>
      <c r="C62" t="str">
        <f>CONCATENATE(619869,",",ROW(BCTHTCHN_06620!C62),"|",COLUMN(BCTHTCHN_06620!C62),",0",",0")</f>
        <v>619869,62|3,0,0</v>
      </c>
      <c r="D62" t="str">
        <f>CONCATENATE(619733,",",ROW(BCTHTCHN_06620!D62),"|",COLUMN(BCTHTCHN_06620!D62),",0",",0")</f>
        <v>619733,62|4,0,0</v>
      </c>
      <c r="E62" t="str">
        <f>CONCATENATE(620161,",",ROW(BCTHTCHN_06620!E62),"|",COLUMN(BCTHTCHN_06620!E62),",0",",0")</f>
        <v>620161,62|5,0,0</v>
      </c>
    </row>
    <row r="63" spans="1:5" x14ac:dyDescent="0.3">
      <c r="A63" t="str">
        <f>CONCATENATE(619963,",",ROW(BCTHTCHN_06620!A63),"|",COLUMN(BCTHTCHN_06620!A63),",0",",0")</f>
        <v>619963,63|1,0,0</v>
      </c>
      <c r="B63" t="str">
        <f>CONCATENATE(619563,",",ROW(BCTHTCHN_06620!B63),"|",COLUMN(BCTHTCHN_06620!B63),",0",",0")</f>
        <v>619563,63|2,0,0</v>
      </c>
      <c r="C63" t="str">
        <f>CONCATENATE(619870,",",ROW(BCTHTCHN_06620!C63),"|",COLUMN(BCTHTCHN_06620!C63),",0",",0")</f>
        <v>619870,63|3,0,0</v>
      </c>
      <c r="D63" t="str">
        <f>CONCATENATE(620011,",",ROW(BCTHTCHN_06620!D63),"|",COLUMN(BCTHTCHN_06620!D63),",0",",0")</f>
        <v>620011,63|4,0,0</v>
      </c>
      <c r="E63" t="str">
        <f>CONCATENATE(620162,",",ROW(BCTHTCHN_06620!E63),"|",COLUMN(BCTHTCHN_06620!E63),",0",",0")</f>
        <v>620162,63|5,0,0</v>
      </c>
    </row>
    <row r="64" spans="1:5" x14ac:dyDescent="0.3">
      <c r="A64" t="str">
        <f>CONCATENATE(619980,",",ROW(BCTHTCHN_06620!A64),"|",COLUMN(BCTHTCHN_06620!A64),",0",",0")</f>
        <v>619980,64|1,0,0</v>
      </c>
      <c r="B64" t="str">
        <f>CONCATENATE(619683,",",ROW(BCTHTCHN_06620!B64),"|",COLUMN(BCTHTCHN_06620!B64),",0",",0")</f>
        <v>619683,64|2,0,0</v>
      </c>
      <c r="C64" t="str">
        <f>CONCATENATE(620127,",",ROW(BCTHTCHN_06620!C64),"|",COLUMN(BCTHTCHN_06620!C64),",0",",0")</f>
        <v>620127,64|3,0,0</v>
      </c>
      <c r="D64" t="str">
        <f>CONCATENATE(619734,",",ROW(BCTHTCHN_06620!D64),"|",COLUMN(BCTHTCHN_06620!D64),",0",",0")</f>
        <v>619734,64|4,0,0</v>
      </c>
      <c r="E64" t="str">
        <f>CONCATENATE(620163,",",ROW(BCTHTCHN_06620!E64),"|",COLUMN(BCTHTCHN_06620!E64),",0",",0")</f>
        <v>620163,64|5,0,0</v>
      </c>
    </row>
    <row r="65" spans="1:5" x14ac:dyDescent="0.3">
      <c r="A65" t="str">
        <f>CONCATENATE(619964,",",ROW(BCTHTCHN_06620!A65),"|",COLUMN(BCTHTCHN_06620!A65),",0",",0")</f>
        <v>619964,65|1,0,0</v>
      </c>
      <c r="B65" t="str">
        <f>CONCATENATE(620121,",",ROW(BCTHTCHN_06620!B65),"|",COLUMN(BCTHTCHN_06620!B65),",0",",0")</f>
        <v>620121,65|2,0,0</v>
      </c>
      <c r="C65" t="str">
        <f>CONCATENATE(620128,",",ROW(BCTHTCHN_06620!C65),"|",COLUMN(BCTHTCHN_06620!C65),",0",",0")</f>
        <v>620128,65|3,0,0</v>
      </c>
      <c r="D65" t="str">
        <f>CONCATENATE(620012,",",ROW(BCTHTCHN_06620!D65),"|",COLUMN(BCTHTCHN_06620!D65),",0",",0")</f>
        <v>620012,65|4,0,0</v>
      </c>
      <c r="E65" t="str">
        <f>CONCATENATE(620164,",",ROW(BCTHTCHN_06620!E65),"|",COLUMN(BCTHTCHN_06620!E65),",0",",0")</f>
        <v>620164,65|5,0,0</v>
      </c>
    </row>
    <row r="66" spans="1:5" x14ac:dyDescent="0.3">
      <c r="A66" t="str">
        <f>CONCATENATE(619665,",",ROW(BCTHTCHN_06620!A66),"|",COLUMN(BCTHTCHN_06620!A66),",0",",0")</f>
        <v>619665,66|1,0,0</v>
      </c>
      <c r="B66" t="str">
        <f>CONCATENATE(620101,",",ROW(BCTHTCHN_06620!B66),"|",COLUMN(BCTHTCHN_06620!B66),",0",",0")</f>
        <v>620101,66|2,0,0</v>
      </c>
      <c r="C66" t="str">
        <f>CONCATENATE(620129,",",ROW(BCTHTCHN_06620!C66),"|",COLUMN(BCTHTCHN_06620!C66),",0",",0")</f>
        <v>620129,66|3,0,0</v>
      </c>
      <c r="D66" t="str">
        <f>CONCATENATE(619646,",",ROW(BCTHTCHN_06620!D66),"|",COLUMN(BCTHTCHN_06620!D66),",0",",0")</f>
        <v>619646,66|4,0,0</v>
      </c>
      <c r="E66" t="str">
        <f>CONCATENATE(620165,",",ROW(BCTHTCHN_06620!E66),"|",COLUMN(BCTHTCHN_06620!E66),",0",",0")</f>
        <v>620165,66|5,0,0</v>
      </c>
    </row>
    <row r="67" spans="1:5" x14ac:dyDescent="0.3">
      <c r="A67" t="str">
        <f>CONCATENATE(619719,",",ROW(BCTHTCHN_06620!A67),"|",COLUMN(BCTHTCHN_06620!A67),",0",",0")</f>
        <v>619719,67|1,0,0</v>
      </c>
      <c r="B67" t="str">
        <f>CONCATENATE(620122,",",ROW(BCTHTCHN_06620!B67),"|",COLUMN(BCTHTCHN_06620!B67),",0",",0")</f>
        <v>620122,67|2,0,0</v>
      </c>
      <c r="C67" t="str">
        <f>CONCATENATE(620130,",",ROW(BCTHTCHN_06620!C67),"|",COLUMN(BCTHTCHN_06620!C67),",0",",0")</f>
        <v>620130,67|3,0,0</v>
      </c>
      <c r="D67" t="str">
        <f>CONCATENATE(619537,",",ROW(BCTHTCHN_06620!D67),"|",COLUMN(BCTHTCHN_06620!D67),",0",",0")</f>
        <v>619537,67|4,0,0</v>
      </c>
      <c r="E67" t="str">
        <f>CONCATENATE(620166,",",ROW(BCTHTCHN_06620!E67),"|",COLUMN(BCTHTCHN_06620!E67),",0",",0")</f>
        <v>620166,67|5,0,0</v>
      </c>
    </row>
    <row r="68" spans="1:5" x14ac:dyDescent="0.3">
      <c r="A68" t="str">
        <f>CONCATENATE(619666,",",ROW(BCTHTCHN_06620!A68),"|",COLUMN(BCTHTCHN_06620!A68),",0",",0")</f>
        <v>619666,68|1,0,0</v>
      </c>
      <c r="B68" t="str">
        <f>CONCATENATE(620123,",",ROW(BCTHTCHN_06620!B68),"|",COLUMN(BCTHTCHN_06620!B68),",0",",0")</f>
        <v>620123,68|2,0,0</v>
      </c>
      <c r="C68" t="str">
        <f>CONCATENATE(619782,",",ROW(BCTHTCHN_06620!C68),"|",COLUMN(BCTHTCHN_06620!C68),",0",",0")</f>
        <v>619782,68|3,0,0</v>
      </c>
      <c r="D68" t="str">
        <f>CONCATENATE(620013,",",ROW(BCTHTCHN_06620!D68),"|",COLUMN(BCTHTCHN_06620!D68),",0",",0")</f>
        <v>620013,68|4,0,0</v>
      </c>
      <c r="E68" t="str">
        <f>CONCATENATE(620167,",",ROW(BCTHTCHN_06620!E68),"|",COLUMN(BCTHTCHN_06620!E68),",0",",0")</f>
        <v>620167,68|5,0,0</v>
      </c>
    </row>
    <row r="69" spans="1:5" x14ac:dyDescent="0.3">
      <c r="A69" t="str">
        <f>CONCATENATE(619918,",",ROW(BCTHTCHN_06620!A69),"|",COLUMN(BCTHTCHN_06620!A69),",0",",0")</f>
        <v>619918,69|1,0,0</v>
      </c>
      <c r="B69" t="str">
        <f>CONCATENATE(619684,",",ROW(BCTHTCHN_06620!B69),"|",COLUMN(BCTHTCHN_06620!B69),",0",",0")</f>
        <v>619684,69|2,0,0</v>
      </c>
      <c r="C69" t="str">
        <f>CONCATENATE(620131,",",ROW(BCTHTCHN_06620!C69),"|",COLUMN(BCTHTCHN_06620!C69),",0",",0")</f>
        <v>620131,69|3,0,0</v>
      </c>
      <c r="D69" t="str">
        <f>CONCATENATE(620014,",",ROW(BCTHTCHN_06620!D69),"|",COLUMN(BCTHTCHN_06620!D69),",0",",0")</f>
        <v>620014,69|4,0,0</v>
      </c>
      <c r="E69" t="str">
        <f>CONCATENATE(620168,",",ROW(BCTHTCHN_06620!E69),"|",COLUMN(BCTHTCHN_06620!E69),",0",",0")</f>
        <v>620168,69|5,0,0</v>
      </c>
    </row>
    <row r="70" spans="1:5" x14ac:dyDescent="0.3">
      <c r="A70" t="str">
        <f>CONCATENATE(619965,",",ROW(BCTHTCHN_06620!A70),"|",COLUMN(BCTHTCHN_06620!A70),",0",",0")</f>
        <v>619965,70|1,0,0</v>
      </c>
      <c r="B70" t="str">
        <f>CONCATENATE(620102,",",ROW(BCTHTCHN_06620!B70),"|",COLUMN(BCTHTCHN_06620!B70),",0",",0")</f>
        <v>620102,70|2,0,0</v>
      </c>
      <c r="C70" t="str">
        <f>CONCATENATE(620132,",",ROW(BCTHTCHN_06620!C70),"|",COLUMN(BCTHTCHN_06620!C70),",0",",0")</f>
        <v>620132,70|3,0,0</v>
      </c>
      <c r="D70" t="str">
        <f>CONCATENATE(619647,",",ROW(BCTHTCHN_06620!D70),"|",COLUMN(BCTHTCHN_06620!D70),",0",",0")</f>
        <v>619647,70|4,0,0</v>
      </c>
      <c r="E70" t="str">
        <f>CONCATENATE(620169,",",ROW(BCTHTCHN_06620!E70),"|",COLUMN(BCTHTCHN_06620!E70),",0",",0")</f>
        <v>620169,70|5,0,0</v>
      </c>
    </row>
    <row r="71" spans="1:5" x14ac:dyDescent="0.3">
      <c r="A71" t="str">
        <f>CONCATENATE(619981,",",ROW(BCTHTCHN_06620!A71),"|",COLUMN(BCTHTCHN_06620!A71),",0",",0")</f>
        <v>619981,71|1,0,0</v>
      </c>
      <c r="B71" t="str">
        <f>CONCATENATE(620124,",",ROW(BCTHTCHN_06620!B71),"|",COLUMN(BCTHTCHN_06620!B71),",0",",0")</f>
        <v>620124,71|2,0,0</v>
      </c>
      <c r="C71" t="str">
        <f>CONCATENATE(620133,",",ROW(BCTHTCHN_06620!C71),"|",COLUMN(BCTHTCHN_06620!C71),",0",",0")</f>
        <v>620133,71|3,0,0</v>
      </c>
      <c r="D71" t="str">
        <f>CONCATENATE(619735,",",ROW(BCTHTCHN_06620!D71),"|",COLUMN(BCTHTCHN_06620!D71),",0",",0")</f>
        <v>619735,71|4,0,0</v>
      </c>
      <c r="E71" t="str">
        <f>CONCATENATE(620170,",",ROW(BCTHTCHN_06620!E71),"|",COLUMN(BCTHTCHN_06620!E71),",0",",0")</f>
        <v>620170,71|5,0,0</v>
      </c>
    </row>
    <row r="72" spans="1:5" x14ac:dyDescent="0.3">
      <c r="A72" t="str">
        <f>CONCATENATE(619667,",",ROW(BCTHTCHN_06620!A72),"|",COLUMN(BCTHTCHN_06620!A72),",0",",0")</f>
        <v>619667,72|1,0,0</v>
      </c>
      <c r="B72" t="str">
        <f>CONCATENATE(620103,",",ROW(BCTHTCHN_06620!B72),"|",COLUMN(BCTHTCHN_06620!B72),",0",",0")</f>
        <v>620103,72|2,0,0</v>
      </c>
      <c r="C72" t="str">
        <f>CONCATENATE(620134,",",ROW(BCTHTCHN_06620!C72),"|",COLUMN(BCTHTCHN_06620!C72),",0",",0")</f>
        <v>620134,72|3,0,0</v>
      </c>
      <c r="D72" t="str">
        <f>CONCATENATE(619648,",",ROW(BCTHTCHN_06620!D72),"|",COLUMN(BCTHTCHN_06620!D72),",0",",0")</f>
        <v>619648,72|4,0,0</v>
      </c>
      <c r="E72" t="str">
        <f>CONCATENATE(620171,",",ROW(BCTHTCHN_06620!E72),"|",COLUMN(BCTHTCHN_06620!E72),",0",",0")</f>
        <v>620171,72|5,0,0</v>
      </c>
    </row>
    <row r="73" spans="1:5" x14ac:dyDescent="0.3">
      <c r="A73" t="str">
        <f>CONCATENATE(619668,",",ROW(BCTHTCHN_06620!A73),"|",COLUMN(BCTHTCHN_06620!A73),",0",",0")</f>
        <v>619668,73|1,0,0</v>
      </c>
      <c r="B73" t="str">
        <f>CONCATENATE(620104,",",ROW(BCTHTCHN_06620!B73),"|",COLUMN(BCTHTCHN_06620!B73),",0",",0")</f>
        <v>620104,73|2,0,0</v>
      </c>
      <c r="C73" t="str">
        <f>CONCATENATE(620135,",",ROW(BCTHTCHN_06620!C73),"|",COLUMN(BCTHTCHN_06620!C73),",0",",0")</f>
        <v>620135,73|3,0,0</v>
      </c>
      <c r="D73" t="str">
        <f>CONCATENATE(619649,",",ROW(BCTHTCHN_06620!D73),"|",COLUMN(BCTHTCHN_06620!D73),",0",",0")</f>
        <v>619649,73|4,0,0</v>
      </c>
      <c r="E73" t="str">
        <f>CONCATENATE(620172,",",ROW(BCTHTCHN_06620!E73),"|",COLUMN(BCTHTCHN_06620!E73),",0",",0")</f>
        <v>620172,73|5,0,0</v>
      </c>
    </row>
    <row r="74" spans="1:5" x14ac:dyDescent="0.3">
      <c r="A74" t="str">
        <f>CONCATENATE(619720,",",ROW(BCTHTCHN_06620!A74),"|",COLUMN(BCTHTCHN_06620!A74),",0",",0")</f>
        <v>619720,74|1,0,0</v>
      </c>
      <c r="B74" t="str">
        <f>CONCATENATE(620125,",",ROW(BCTHTCHN_06620!B74),"|",COLUMN(BCTHTCHN_06620!B74),",0",",0")</f>
        <v>620125,74|2,0,0</v>
      </c>
      <c r="C74" t="str">
        <f>CONCATENATE(620136,",",ROW(BCTHTCHN_06620!C74),"|",COLUMN(BCTHTCHN_06620!C74),",0",",0")</f>
        <v>620136,74|3,0,0</v>
      </c>
      <c r="D74" t="str">
        <f>CONCATENATE(619538,",",ROW(BCTHTCHN_06620!D74),"|",COLUMN(BCTHTCHN_06620!D74),",0",",0")</f>
        <v>619538,74|4,0,0</v>
      </c>
      <c r="E74" t="str">
        <f>CONCATENATE(620173,",",ROW(BCTHTCHN_06620!E74),"|",COLUMN(BCTHTCHN_06620!E74),",0",",0")</f>
        <v>620173,74|5,0,0</v>
      </c>
    </row>
    <row r="75" spans="1:5" x14ac:dyDescent="0.3">
      <c r="A75" t="str">
        <f>CONCATENATE(619982,",",ROW(BCTHTCHN_06620!A75),"|",COLUMN(BCTHTCHN_06620!A75),",0",",0")</f>
        <v>619982,75|1,0,0</v>
      </c>
      <c r="B75" t="str">
        <f>CONCATENATE(620105,",",ROW(BCTHTCHN_06620!B75),"|",COLUMN(BCTHTCHN_06620!B75),",0",",0")</f>
        <v>620105,75|2,0,0</v>
      </c>
      <c r="C75" t="str">
        <f>CONCATENATE(620137,",",ROW(BCTHTCHN_06620!C75),"|",COLUMN(BCTHTCHN_06620!C75),",0",",0")</f>
        <v>620137,75|3,0,0</v>
      </c>
      <c r="D75" t="str">
        <f>CONCATENATE(619736,",",ROW(BCTHTCHN_06620!D75),"|",COLUMN(BCTHTCHN_06620!D75),",0",",0")</f>
        <v>619736,75|4,0,0</v>
      </c>
      <c r="E75" t="str">
        <f>CONCATENATE(620174,",",ROW(BCTHTCHN_06620!E75),"|",COLUMN(BCTHTCHN_06620!E75),",0",",0")</f>
        <v>620174,75|5,0,0</v>
      </c>
    </row>
    <row r="76" spans="1:5" x14ac:dyDescent="0.3">
      <c r="A76" t="str">
        <f>CONCATENATE(619721,",",ROW(BCTHTCHN_06620!A76),"|",COLUMN(BCTHTCHN_06620!A76),",0",",0")</f>
        <v>619721,76|1,0,0</v>
      </c>
      <c r="B76" t="str">
        <f>CONCATENATE(620126,",",ROW(BCTHTCHN_06620!B76),"|",COLUMN(BCTHTCHN_06620!B76),",0",",0")</f>
        <v>620126,76|2,0,0</v>
      </c>
      <c r="C76" t="str">
        <f>CONCATENATE(620138,",",ROW(BCTHTCHN_06620!C76),"|",COLUMN(BCTHTCHN_06620!C76),",0",",0")</f>
        <v>620138,76|3,0,0</v>
      </c>
      <c r="D76" t="str">
        <f>CONCATENATE(619539,",",ROW(BCTHTCHN_06620!D76),"|",COLUMN(BCTHTCHN_06620!D76),",0",",0")</f>
        <v>619539,76|4,0,0</v>
      </c>
      <c r="E76" t="str">
        <f>CONCATENATE(620175,",",ROW(BCTHTCHN_06620!E76),"|",COLUMN(BCTHTCHN_06620!E76),",0",",0")</f>
        <v>620175,76|5,0,0</v>
      </c>
    </row>
    <row r="77" spans="1:5" x14ac:dyDescent="0.3">
      <c r="A77" t="str">
        <f>CONCATENATE(619715,",",ROW(BCTHTCHN_06620!A77),"|",COLUMN(BCTHTCHN_06620!A77),",0",",0")</f>
        <v>619715,77|1,0,0</v>
      </c>
      <c r="B77" t="str">
        <f>CONCATENATE(620106,",",ROW(BCTHTCHN_06620!B77),"|",COLUMN(BCTHTCHN_06620!B77),",0",",0")</f>
        <v>620106,77|2,0,0</v>
      </c>
      <c r="C77" t="str">
        <f>CONCATENATE(620139,",",ROW(BCTHTCHN_06620!C77),"|",COLUMN(BCTHTCHN_06620!C77),",0",",0")</f>
        <v>620139,77|3,0,0</v>
      </c>
      <c r="D77" t="str">
        <f>CONCATENATE(619650,",",ROW(BCTHTCHN_06620!D77),"|",COLUMN(BCTHTCHN_06620!D77),",0",",0")</f>
        <v>619650,77|4,0,0</v>
      </c>
      <c r="E77" t="str">
        <f>CONCATENATE(620176,",",ROW(BCTHTCHN_06620!E77),"|",COLUMN(BCTHTCHN_06620!E77),",0",",0")</f>
        <v>620176,77|5,0,0</v>
      </c>
    </row>
    <row r="78" spans="1:5" x14ac:dyDescent="0.3">
      <c r="A78" t="str">
        <f>CONCATENATE(619828,",",ROW(BCTHTCHN_06620!A78),"|",COLUMN(BCTHTCHN_06620!A78),",0",",0")</f>
        <v>619828,78|1,0,0</v>
      </c>
      <c r="B78" t="str">
        <f>CONCATENATE(620107,",",ROW(BCTHTCHN_06620!B78),"|",COLUMN(BCTHTCHN_06620!B78),",0",",0")</f>
        <v>620107,78|2,0,0</v>
      </c>
      <c r="C78" t="str">
        <f>CONCATENATE(620140,",",ROW(BCTHTCHN_06620!C78),"|",COLUMN(BCTHTCHN_06620!C78),",0",",0")</f>
        <v>620140,78|3,0,0</v>
      </c>
      <c r="D78" t="str">
        <f>CONCATENATE(619651,",",ROW(BCTHTCHN_06620!D78),"|",COLUMN(BCTHTCHN_06620!D78),",0",",0")</f>
        <v>619651,78|4,0,0</v>
      </c>
      <c r="E78" t="str">
        <f>CONCATENATE(620177,",",ROW(BCTHTCHN_06620!E78),"|",COLUMN(BCTHTCHN_06620!E78),",0",",0")</f>
        <v>620177,78|5,0,0</v>
      </c>
    </row>
    <row r="79" spans="1:5" x14ac:dyDescent="0.3">
      <c r="A79" t="str">
        <f>CONCATENATE(619824,",",ROW(BCTHTCHN_06620!A79),"|",COLUMN(BCTHTCHN_06620!A79),",0",",0")</f>
        <v>619824,79|1,0,0</v>
      </c>
      <c r="B79" t="str">
        <f>CONCATENATE(619685,",",ROW(BCTHTCHN_06620!B79),"|",COLUMN(BCTHTCHN_06620!B79),",0",",0")</f>
        <v>619685,79|2,0,0</v>
      </c>
      <c r="C79" t="str">
        <f>CONCATENATE(619588,",",ROW(BCTHTCHN_06620!C79),"|",COLUMN(BCTHTCHN_06620!C79),",0",",0")</f>
        <v>619588,79|3,0,0</v>
      </c>
      <c r="D79" t="str">
        <f>CONCATENATE(620051,",",ROW(BCTHTCHN_06620!D79),"|",COLUMN(BCTHTCHN_06620!D79),",0",",0")</f>
        <v>620051,79|4,0,0</v>
      </c>
      <c r="E79" t="str">
        <f>CONCATENATE(619788,",",ROW(BCTHTCHN_06620!E79),"|",COLUMN(BCTHTCHN_06620!E79),",0",",0")</f>
        <v>619788,79|5,0,0</v>
      </c>
    </row>
    <row r="80" spans="1:5" x14ac:dyDescent="0.3">
      <c r="A80" t="str">
        <f>CONCATENATE(619825,",",ROW(BCTHTCHN_06620!A80),"|",COLUMN(BCTHTCHN_06620!A80),",0",",0")</f>
        <v>619825,80|1,0,0</v>
      </c>
      <c r="B80" t="str">
        <f>CONCATENATE(619697,",",ROW(BCTHTCHN_06620!B80),"|",COLUMN(BCTHTCHN_06620!B80),",0",",0")</f>
        <v>619697,80|2,0,0</v>
      </c>
      <c r="C80" t="str">
        <f>CONCATENATE(619589,",",ROW(BCTHTCHN_06620!C80),"|",COLUMN(BCTHTCHN_06620!C80),",0",",0")</f>
        <v>619589,80|3,0,0</v>
      </c>
      <c r="D80" t="str">
        <f>CONCATENATE(619652,",",ROW(BCTHTCHN_06620!D80),"|",COLUMN(BCTHTCHN_06620!D80),",0",",0")</f>
        <v>619652,80|4,0,0</v>
      </c>
      <c r="E80" t="str">
        <f>CONCATENATE(619789,",",ROW(BCTHTCHN_06620!E80),"|",COLUMN(BCTHTCHN_06620!E80),",0",",0")</f>
        <v>619789,80|5,0,0</v>
      </c>
    </row>
    <row r="81" spans="1:5" x14ac:dyDescent="0.3">
      <c r="A81" t="str">
        <f>CONCATENATE(619826,",",ROW(BCTHTCHN_06620!A81),"|",COLUMN(BCTHTCHN_06620!A81),",0",",0")</f>
        <v>619826,81|1,0,0</v>
      </c>
      <c r="B81" t="str">
        <f>CONCATENATE(619686,",",ROW(BCTHTCHN_06620!B81),"|",COLUMN(BCTHTCHN_06620!B81),",0",",0")</f>
        <v>619686,81|2,0,0</v>
      </c>
      <c r="C81" t="str">
        <f>CONCATENATE(619590,",",ROW(BCTHTCHN_06620!C81),"|",COLUMN(BCTHTCHN_06620!C81),",0",",0")</f>
        <v>619590,81|3,0,0</v>
      </c>
      <c r="D81" t="str">
        <f>CONCATENATE(620052,",",ROW(BCTHTCHN_06620!D81),"|",COLUMN(BCTHTCHN_06620!D81),",0",",0")</f>
        <v>620052,81|4,0,0</v>
      </c>
      <c r="E81" t="str">
        <f>CONCATENATE(619790,",",ROW(BCTHTCHN_06620!E81),"|",COLUMN(BCTHTCHN_06620!E81),",0",",0")</f>
        <v>619790,81|5,0,0</v>
      </c>
    </row>
    <row r="82" spans="1:5" x14ac:dyDescent="0.3">
      <c r="A82" t="str">
        <f>CONCATENATE(619827,",",ROW(BCTHTCHN_06620!A82),"|",COLUMN(BCTHTCHN_06620!A82),",0",",0")</f>
        <v>619827,82|1,0,0</v>
      </c>
      <c r="B82" t="str">
        <f>CONCATENATE(619878,",",ROW(BCTHTCHN_06620!B82),"|",COLUMN(BCTHTCHN_06620!B82),",0",",0")</f>
        <v>619878,82|2,0,0</v>
      </c>
      <c r="C82" t="str">
        <f>CONCATENATE(619591,",",ROW(BCTHTCHN_06620!C82),"|",COLUMN(BCTHTCHN_06620!C82),",0",",0")</f>
        <v>619591,82|3,0,0</v>
      </c>
      <c r="D82" t="str">
        <f>CONCATENATE(620053,",",ROW(BCTHTCHN_06620!D82),"|",COLUMN(BCTHTCHN_06620!D82),",0",",0")</f>
        <v>620053,82|4,0,0</v>
      </c>
      <c r="E82" t="str">
        <f>CONCATENATE(619791,",",ROW(BCTHTCHN_06620!E82),"|",COLUMN(BCTHTCHN_06620!E82),",0",",0")</f>
        <v>619791,82|5,0,0</v>
      </c>
    </row>
    <row r="83" spans="1:5" x14ac:dyDescent="0.3">
      <c r="A83" t="str">
        <f>CONCATENATE(619950,",",ROW(BCTHTCHN_06620!A83),"|",COLUMN(BCTHTCHN_06620!A83),",0",",0")</f>
        <v>619950,83|1,0,0</v>
      </c>
      <c r="B83" t="str">
        <f>CONCATENATE(619866,",",ROW(BCTHTCHN_06620!B83),"|",COLUMN(BCTHTCHN_06620!B83),",0",",0")</f>
        <v>619866,83|2,0,0</v>
      </c>
      <c r="C83" t="str">
        <f>CONCATENATE(620061,",",ROW(BCTHTCHN_06620!C83),"|",COLUMN(BCTHTCHN_06620!C83),",0",",0")</f>
        <v>620061,83|3,0,0</v>
      </c>
      <c r="D83" t="str">
        <f>CONCATENATE(620019,",",ROW(BCTHTCHN_06620!D83),"|",COLUMN(BCTHTCHN_06620!D83),",0",",0")</f>
        <v>620019,83|4,0,0</v>
      </c>
      <c r="E83" t="str">
        <f>CONCATENATE(619837,",",ROW(BCTHTCHN_06620!E83),"|",COLUMN(BCTHTCHN_06620!E83),",0",",0")</f>
        <v>619837,83|5,0,0</v>
      </c>
    </row>
    <row r="84" spans="1:5" x14ac:dyDescent="0.3">
      <c r="A84" t="str">
        <f>CONCATENATE(619951,",",ROW(BCTHTCHN_06620!A84),"|",COLUMN(BCTHTCHN_06620!A84),",0",",0")</f>
        <v>619951,84|1,0,0</v>
      </c>
      <c r="B84" t="str">
        <f>CONCATENATE(619887,",",ROW(BCTHTCHN_06620!B84),"|",COLUMN(BCTHTCHN_06620!B84),",0",",0")</f>
        <v>619887,84|2,0,0</v>
      </c>
      <c r="C84" t="str">
        <f>CONCATENATE(620062,",",ROW(BCTHTCHN_06620!C84),"|",COLUMN(BCTHTCHN_06620!C84),",0",",0")</f>
        <v>620062,84|3,0,0</v>
      </c>
      <c r="D84" t="str">
        <f>CONCATENATE(619724,",",ROW(BCTHTCHN_06620!D84),"|",COLUMN(BCTHTCHN_06620!D84),",0",",0")</f>
        <v>619724,84|4,0,0</v>
      </c>
      <c r="E84" t="str">
        <f>CONCATENATE(619838,",",ROW(BCTHTCHN_06620!E84),"|",COLUMN(BCTHTCHN_06620!E84),",0",",0")</f>
        <v>619838,84|5,0,0</v>
      </c>
    </row>
    <row r="85" spans="1:5" x14ac:dyDescent="0.3">
      <c r="A85" t="str">
        <f>CONCATENATE(619952,",",ROW(BCTHTCHN_06620!A85),"|",COLUMN(BCTHTCHN_06620!A85),",0",",0")</f>
        <v>619952,85|1,0,0</v>
      </c>
      <c r="B85" t="str">
        <f>CONCATENATE(619698,",",ROW(BCTHTCHN_06620!B85),"|",COLUMN(BCTHTCHN_06620!B85),",0",",0")</f>
        <v>619698,85|2,0,0</v>
      </c>
      <c r="C85" t="str">
        <f>CONCATENATE(620063,",",ROW(BCTHTCHN_06620!C85),"|",COLUMN(BCTHTCHN_06620!C85),",0",",0")</f>
        <v>620063,85|3,0,0</v>
      </c>
      <c r="D85" t="str">
        <f>CONCATENATE(619653,",",ROW(BCTHTCHN_06620!D85),"|",COLUMN(BCTHTCHN_06620!D85),",0",",0")</f>
        <v>619653,85|4,0,0</v>
      </c>
      <c r="E85" t="str">
        <f>CONCATENATE(619839,",",ROW(BCTHTCHN_06620!E85),"|",COLUMN(BCTHTCHN_06620!E85),",0",",0")</f>
        <v>619839,85|5,0,0</v>
      </c>
    </row>
    <row r="86" spans="1:5" x14ac:dyDescent="0.3">
      <c r="A86" t="str">
        <f>CONCATENATE(619953,",",ROW(BCTHTCHN_06620!A86),"|",COLUMN(BCTHTCHN_06620!A86),",0",",0")</f>
        <v>619953,86|1,0,0</v>
      </c>
      <c r="B86" t="str">
        <f>CONCATENATE(619888,",",ROW(BCTHTCHN_06620!B86),"|",COLUMN(BCTHTCHN_06620!B86),",0",",0")</f>
        <v>619888,86|2,0,0</v>
      </c>
      <c r="C86" t="str">
        <f>CONCATENATE(620064,",",ROW(BCTHTCHN_06620!C86),"|",COLUMN(BCTHTCHN_06620!C86),",0",",0")</f>
        <v>620064,86|3,0,0</v>
      </c>
      <c r="D86" t="str">
        <f>CONCATENATE(619725,",",ROW(BCTHTCHN_06620!D86),"|",COLUMN(BCTHTCHN_06620!D86),",0",",0")</f>
        <v>619725,86|4,0,0</v>
      </c>
      <c r="E86" t="str">
        <f>CONCATENATE(619840,",",ROW(BCTHTCHN_06620!E86),"|",COLUMN(BCTHTCHN_06620!E86),",0",",0")</f>
        <v>619840,86|5,0,0</v>
      </c>
    </row>
    <row r="87" spans="1:5" x14ac:dyDescent="0.3">
      <c r="A87" t="str">
        <f>CONCATENATE(619516,",",ROW(BCTHTCHN_06620!A87),"|",COLUMN(BCTHTCHN_06620!A87),",0",",0")</f>
        <v>619516,87|1,0,0</v>
      </c>
      <c r="B87" t="str">
        <f>CONCATENATE(619889,",",ROW(BCTHTCHN_06620!B87),"|",COLUMN(BCTHTCHN_06620!B87),",0",",0")</f>
        <v>619889,87|2,0,0</v>
      </c>
      <c r="C87" t="str">
        <f>CONCATENATE(619744,",",ROW(BCTHTCHN_06620!C87),"|",COLUMN(BCTHTCHN_06620!C87),",0",",0")</f>
        <v>619744,87|3,0,0</v>
      </c>
      <c r="D87" t="str">
        <f>CONCATENATE(619726,",",ROW(BCTHTCHN_06620!D87),"|",COLUMN(BCTHTCHN_06620!D87),",0",",0")</f>
        <v>619726,87|4,0,0</v>
      </c>
      <c r="E87" t="str">
        <f>CONCATENATE(619841,",",ROW(BCTHTCHN_06620!E87),"|",COLUMN(BCTHTCHN_06620!E87),",0",",0")</f>
        <v>619841,87|5,0,0</v>
      </c>
    </row>
    <row r="88" spans="1:5" x14ac:dyDescent="0.3">
      <c r="A88" t="str">
        <f>CONCATENATE(619517,",",ROW(BCTHTCHN_06620!A88),"|",COLUMN(BCTHTCHN_06620!A88),",0",",0")</f>
        <v>619517,88|1,0,0</v>
      </c>
      <c r="B88" t="str">
        <f>CONCATENATE(619573,",",ROW(BCTHTCHN_06620!B88),"|",COLUMN(BCTHTCHN_06620!B88),",0",",0")</f>
        <v>619573,88|2,0,0</v>
      </c>
      <c r="C88" t="str">
        <f>CONCATENATE(619893,",",ROW(BCTHTCHN_06620!C88),"|",COLUMN(BCTHTCHN_06620!C88),",0",",0")</f>
        <v>619893,88|3,0,0</v>
      </c>
      <c r="D88" t="str">
        <f>CONCATENATE(620015,",",ROW(BCTHTCHN_06620!D88),"|",COLUMN(BCTHTCHN_06620!D88),",0",",0")</f>
        <v>620015,88|4,0,0</v>
      </c>
      <c r="E88" t="str">
        <f>CONCATENATE(619829,",",ROW(BCTHTCHN_06620!E88),"|",COLUMN(BCTHTCHN_06620!E88),",0",",0")</f>
        <v>619829,88|5,0,0</v>
      </c>
    </row>
    <row r="89" spans="1:5" x14ac:dyDescent="0.3">
      <c r="A89" t="str">
        <f>CONCATENATE(619518,",",ROW(BCTHTCHN_06620!A89),"|",COLUMN(BCTHTCHN_06620!A89),",0",",0")</f>
        <v>619518,89|1,0,0</v>
      </c>
      <c r="B89" t="str">
        <f>CONCATENATE(619574,",",ROW(BCTHTCHN_06620!B89),"|",COLUMN(BCTHTCHN_06620!B89),",0",",0")</f>
        <v>619574,89|2,0,0</v>
      </c>
      <c r="C89" t="str">
        <f>CONCATENATE(619894,",",ROW(BCTHTCHN_06620!C89),"|",COLUMN(BCTHTCHN_06620!C89),",0",",0")</f>
        <v>619894,89|3,0,0</v>
      </c>
      <c r="D89" t="str">
        <f>CONCATENATE(620016,",",ROW(BCTHTCHN_06620!D89),"|",COLUMN(BCTHTCHN_06620!D89),",0",",0")</f>
        <v>620016,89|4,0,0</v>
      </c>
      <c r="E89" t="str">
        <f>CONCATENATE(619830,",",ROW(BCTHTCHN_06620!E89),"|",COLUMN(BCTHTCHN_06620!E89),",0",",0")</f>
        <v>619830,89|5,0,0</v>
      </c>
    </row>
    <row r="90" spans="1:5" x14ac:dyDescent="0.3">
      <c r="A90" t="str">
        <f>CONCATENATE(619519,",",ROW(BCTHTCHN_06620!A90),"|",COLUMN(BCTHTCHN_06620!A90),",0",",0")</f>
        <v>619519,90|1,0,0</v>
      </c>
      <c r="B90" t="str">
        <f>CONCATENATE(619699,",",ROW(BCTHTCHN_06620!B90),"|",COLUMN(BCTHTCHN_06620!B90),",0",",0")</f>
        <v>619699,90|2,0,0</v>
      </c>
      <c r="C90" t="str">
        <f>CONCATENATE(619745,",",ROW(BCTHTCHN_06620!C90),"|",COLUMN(BCTHTCHN_06620!C90),",0",",0")</f>
        <v>619745,90|3,0,0</v>
      </c>
      <c r="D90" t="str">
        <f>CONCATENATE(619654,",",ROW(BCTHTCHN_06620!D90),"|",COLUMN(BCTHTCHN_06620!D90),",0",",0")</f>
        <v>619654,90|4,0,0</v>
      </c>
      <c r="E90" t="str">
        <f>CONCATENATE(619842,",",ROW(BCTHTCHN_06620!E90),"|",COLUMN(BCTHTCHN_06620!E90),",0",",0")</f>
        <v>619842,90|5,0,0</v>
      </c>
    </row>
    <row r="91" spans="1:5" x14ac:dyDescent="0.3">
      <c r="A91" t="str">
        <f>CONCATENATE(619966,",",ROW(BCTHTCHN_06620!A91),"|",COLUMN(BCTHTCHN_06620!A91),",0",",0")</f>
        <v>619966,91|1,0,0</v>
      </c>
      <c r="B91" t="str">
        <f>CONCATENATE(619575,",",ROW(BCTHTCHN_06620!B91),"|",COLUMN(BCTHTCHN_06620!B91),",0",",0")</f>
        <v>619575,91|2,0,0</v>
      </c>
      <c r="C91" t="str">
        <f>CONCATENATE(619895,",",ROW(BCTHTCHN_06620!C91),"|",COLUMN(BCTHTCHN_06620!C91),",0",",0")</f>
        <v>619895,91|3,0,0</v>
      </c>
      <c r="D91" t="str">
        <f>CONCATENATE(620017,",",ROW(BCTHTCHN_06620!D91),"|",COLUMN(BCTHTCHN_06620!D91),",0",",0")</f>
        <v>620017,91|4,0,0</v>
      </c>
      <c r="E91" t="str">
        <f>CONCATENATE(619831,",",ROW(BCTHTCHN_06620!E91),"|",COLUMN(BCTHTCHN_06620!E91),",0",",0")</f>
        <v>619831,91|5,0,0</v>
      </c>
    </row>
    <row r="92" spans="1:5" x14ac:dyDescent="0.3">
      <c r="A92" t="str">
        <f>CONCATENATE(619967,",",ROW(BCTHTCHN_06620!A92),"|",COLUMN(BCTHTCHN_06620!A92),",0",",0")</f>
        <v>619967,92|1,0,0</v>
      </c>
      <c r="B92" t="str">
        <f>CONCATENATE(619564,",",ROW(BCTHTCHN_06620!B92),"|",COLUMN(BCTHTCHN_06620!B92),",0",",0")</f>
        <v>619564,92|2,0,0</v>
      </c>
      <c r="C92" t="str">
        <f>CONCATENATE(619746,",",ROW(BCTHTCHN_06620!C92),"|",COLUMN(BCTHTCHN_06620!C92),",0",",0")</f>
        <v>619746,92|3,0,0</v>
      </c>
      <c r="D92" t="str">
        <f>CONCATENATE(620020,",",ROW(BCTHTCHN_06620!D92),"|",COLUMN(BCTHTCHN_06620!D92),",0",",0")</f>
        <v>620020,92|4,0,0</v>
      </c>
      <c r="E92" t="str">
        <f>CONCATENATE(619843,",",ROW(BCTHTCHN_06620!E92),"|",COLUMN(BCTHTCHN_06620!E92),",0",",0")</f>
        <v>619843,92|5,0,0</v>
      </c>
    </row>
    <row r="93" spans="1:5" x14ac:dyDescent="0.3">
      <c r="A93" t="str">
        <f>CONCATENATE(619722,",",ROW(BCTHTCHN_06620!A93),"|",COLUMN(BCTHTCHN_06620!A93),",0",",0")</f>
        <v>619722,93|1,0,0</v>
      </c>
      <c r="B93" t="str">
        <f>CONCATENATE(619576,",",ROW(BCTHTCHN_06620!B93),"|",COLUMN(BCTHTCHN_06620!B93),",0",",0")</f>
        <v>619576,93|2,0,0</v>
      </c>
      <c r="C93" t="str">
        <f>CONCATENATE(619896,",",ROW(BCTHTCHN_06620!C93),"|",COLUMN(BCTHTCHN_06620!C93),",0",",0")</f>
        <v>619896,93|3,0,0</v>
      </c>
      <c r="D93" t="str">
        <f>CONCATENATE(619540,",",ROW(BCTHTCHN_06620!D93),"|",COLUMN(BCTHTCHN_06620!D93),",0",",0")</f>
        <v>619540,93|4,0,0</v>
      </c>
      <c r="E93" t="str">
        <f>CONCATENATE(619832,",",ROW(BCTHTCHN_06620!E93),"|",COLUMN(BCTHTCHN_06620!E93),",0",",0")</f>
        <v>619832,93|5,0,0</v>
      </c>
    </row>
    <row r="94" spans="1:5" x14ac:dyDescent="0.3">
      <c r="A94" t="str">
        <f>CONCATENATE(619520,",",ROW(BCTHTCHN_06620!A94),"|",COLUMN(BCTHTCHN_06620!A94),",0",",0")</f>
        <v>619520,94|1,0,0</v>
      </c>
      <c r="B94" t="str">
        <f>CONCATENATE(619565,",",ROW(BCTHTCHN_06620!B94),"|",COLUMN(BCTHTCHN_06620!B94),",0",",0")</f>
        <v>619565,94|2,0,0</v>
      </c>
      <c r="C94" t="str">
        <f>CONCATENATE(619747,",",ROW(BCTHTCHN_06620!C94),"|",COLUMN(BCTHTCHN_06620!C94),",0",",0")</f>
        <v>619747,94|3,0,0</v>
      </c>
      <c r="D94" t="str">
        <f>CONCATENATE(620021,",",ROW(BCTHTCHN_06620!D94),"|",COLUMN(BCTHTCHN_06620!D94),",0",",0")</f>
        <v>620021,94|4,0,0</v>
      </c>
      <c r="E94" t="str">
        <f>CONCATENATE(619844,",",ROW(BCTHTCHN_06620!E94),"|",COLUMN(BCTHTCHN_06620!E94),",0",",0")</f>
        <v>619844,94|5,0,0</v>
      </c>
    </row>
    <row r="95" spans="1:5" x14ac:dyDescent="0.3">
      <c r="A95" t="str">
        <f>CONCATENATE(619534,",",ROW(BCTHTCHN_06620!A95),"|",COLUMN(BCTHTCHN_06620!A95),",0",",0")</f>
        <v>619534,95|1,0,0</v>
      </c>
      <c r="B95" t="str">
        <f>CONCATENATE(619700,",",ROW(BCTHTCHN_06620!B95),"|",COLUMN(BCTHTCHN_06620!B95),",0",",0")</f>
        <v>619700,95|2,0,0</v>
      </c>
      <c r="C95" t="str">
        <f>CONCATENATE(619748,",",ROW(BCTHTCHN_06620!C95),"|",COLUMN(BCTHTCHN_06620!C95),",0",",0")</f>
        <v>619748,95|3,0,0</v>
      </c>
      <c r="D95" t="str">
        <f>CONCATENATE(619815,",",ROW(BCTHTCHN_06620!D95),"|",COLUMN(BCTHTCHN_06620!D95),",0",",0")</f>
        <v>619815,95|4,0,0</v>
      </c>
      <c r="E95" t="str">
        <f>CONCATENATE(619845,",",ROW(BCTHTCHN_06620!E95),"|",COLUMN(BCTHTCHN_06620!E95),",0",",0")</f>
        <v>619845,95|5,0,0</v>
      </c>
    </row>
    <row r="96" spans="1:5" x14ac:dyDescent="0.3">
      <c r="A96" t="str">
        <f>CONCATENATE(619521,",",ROW(BCTHTCHN_06620!A96),"|",COLUMN(BCTHTCHN_06620!A96),",0",",0")</f>
        <v>619521,96|1,0,0</v>
      </c>
      <c r="B96" t="str">
        <f>CONCATENATE(619566,",",ROW(BCTHTCHN_06620!B96),"|",COLUMN(BCTHTCHN_06620!B96),",0",",0")</f>
        <v>619566,96|2,0,0</v>
      </c>
      <c r="C96" t="str">
        <f>CONCATENATE(619752,",",ROW(BCTHTCHN_06620!C96),"|",COLUMN(BCTHTCHN_06620!C96),",0",",0")</f>
        <v>619752,96|3,0,0</v>
      </c>
      <c r="D96" t="str">
        <f>CONCATENATE(620024,",",ROW(BCTHTCHN_06620!D96),"|",COLUMN(BCTHTCHN_06620!D96),",0",",0")</f>
        <v>620024,96|4,0,0</v>
      </c>
      <c r="E96" t="str">
        <f>CONCATENATE(619849,",",ROW(BCTHTCHN_06620!E96),"|",COLUMN(BCTHTCHN_06620!E96),",0",",0")</f>
        <v>619849,96|5,0,0</v>
      </c>
    </row>
    <row r="97" spans="1:5" x14ac:dyDescent="0.3">
      <c r="A97" t="str">
        <f>CONCATENATE(619983,",",ROW(BCTHTCHN_06620!A97),"|",COLUMN(BCTHTCHN_06620!A97),",0",",0")</f>
        <v>619983,97|1,0,0</v>
      </c>
      <c r="B97" t="str">
        <f>CONCATENATE(619701,",",ROW(BCTHTCHN_06620!B97),"|",COLUMN(BCTHTCHN_06620!B97),",0",",0")</f>
        <v>619701,97|2,0,0</v>
      </c>
      <c r="C97" t="str">
        <f>CONCATENATE(619753,",",ROW(BCTHTCHN_06620!C97),"|",COLUMN(BCTHTCHN_06620!C97),",0",",0")</f>
        <v>619753,97|3,0,0</v>
      </c>
      <c r="D97" t="str">
        <f>CONCATENATE(619737,",",ROW(BCTHTCHN_06620!D97),"|",COLUMN(BCTHTCHN_06620!D97),",0",",0")</f>
        <v>619737,97|4,0,0</v>
      </c>
      <c r="E97" t="str">
        <f>CONCATENATE(619851,",",ROW(BCTHTCHN_06620!E97),"|",COLUMN(BCTHTCHN_06620!E97),",0",",0")</f>
        <v>619851,97|5,0,0</v>
      </c>
    </row>
    <row r="98" spans="1:5" x14ac:dyDescent="0.3">
      <c r="A98" t="str">
        <f>CONCATENATE(619984,",",ROW(BCTHTCHN_06620!A98),"|",COLUMN(BCTHTCHN_06620!A98),",0",",0")</f>
        <v>619984,98|1,0,0</v>
      </c>
      <c r="B98" t="str">
        <f>CONCATENATE(619687,",",ROW(BCTHTCHN_06620!B98),"|",COLUMN(BCTHTCHN_06620!B98),",0",",0")</f>
        <v>619687,98|2,0,0</v>
      </c>
      <c r="C98" t="str">
        <f>CONCATENATE(619754,",",ROW(BCTHTCHN_06620!C98),"|",COLUMN(BCTHTCHN_06620!C98),",0",",0")</f>
        <v>619754,98|3,0,0</v>
      </c>
      <c r="D98" t="str">
        <f>CONCATENATE(619738,",",ROW(BCTHTCHN_06620!D98),"|",COLUMN(BCTHTCHN_06620!D98),",0",",0")</f>
        <v>619738,98|4,0,0</v>
      </c>
      <c r="E98" t="str">
        <f>CONCATENATE(619852,",",ROW(BCTHTCHN_06620!E98),"|",COLUMN(BCTHTCHN_06620!E98),",0",",0")</f>
        <v>619852,98|5,0,0</v>
      </c>
    </row>
    <row r="99" spans="1:5" x14ac:dyDescent="0.3">
      <c r="A99" t="str">
        <f>CONCATENATE(619723,",",ROW(BCTHTCHN_06620!A99),"|",COLUMN(BCTHTCHN_06620!A99),",0",",0")</f>
        <v>619723,99|1,0,0</v>
      </c>
      <c r="B99" t="str">
        <f>CONCATENATE(619577,",",ROW(BCTHTCHN_06620!B99),"|",COLUMN(BCTHTCHN_06620!B99),",0",",0")</f>
        <v>619577,99|2,0,0</v>
      </c>
      <c r="C99" t="str">
        <f>CONCATENATE(619897,",",ROW(BCTHTCHN_06620!C99),"|",COLUMN(BCTHTCHN_06620!C99),",0",",0")</f>
        <v>619897,99|3,0,0</v>
      </c>
      <c r="D99" t="str">
        <f>CONCATENATE(619541,",",ROW(BCTHTCHN_06620!D99),"|",COLUMN(BCTHTCHN_06620!D99),",0",",0")</f>
        <v>619541,99|4,0,0</v>
      </c>
      <c r="E99" t="str">
        <f>CONCATENATE(619833,",",ROW(BCTHTCHN_06620!E99),"|",COLUMN(BCTHTCHN_06620!E99),",0",",0")</f>
        <v>619833,99|5,0,0</v>
      </c>
    </row>
    <row r="100" spans="1:5" x14ac:dyDescent="0.3">
      <c r="A100" t="str">
        <f>CONCATENATE(619522,",",ROW(BCTHTCHN_06620!A100),"|",COLUMN(BCTHTCHN_06620!A100),",0",",0")</f>
        <v>619522,100|1,0,0</v>
      </c>
      <c r="B100" t="str">
        <f>CONCATENATE(619578,",",ROW(BCTHTCHN_06620!B100),"|",COLUMN(BCTHTCHN_06620!B100),",0",",0")</f>
        <v>619578,100|2,0,0</v>
      </c>
      <c r="C100" t="str">
        <f>CONCATENATE(620058,",",ROW(BCTHTCHN_06620!C100),"|",COLUMN(BCTHTCHN_06620!C100),",0",",0")</f>
        <v>620058,100|3,0,0</v>
      </c>
      <c r="D100" t="str">
        <f>CONCATENATE(620018,",",ROW(BCTHTCHN_06620!D100),"|",COLUMN(BCTHTCHN_06620!D100),",0",",0")</f>
        <v>620018,100|4,0,0</v>
      </c>
      <c r="E100" t="str">
        <f>CONCATENATE(619834,",",ROW(BCTHTCHN_06620!E100),"|",COLUMN(BCTHTCHN_06620!E100),",0",",0")</f>
        <v>619834,100|5,0,0</v>
      </c>
    </row>
    <row r="101" spans="1:5" x14ac:dyDescent="0.3">
      <c r="A101" t="str">
        <f>CONCATENATE(619523,",",ROW(BCTHTCHN_06620!A101),"|",COLUMN(BCTHTCHN_06620!A101),",0",",0")</f>
        <v>619523,101|1,0,0</v>
      </c>
      <c r="B101" t="str">
        <f>CONCATENATE(619567,",",ROW(BCTHTCHN_06620!B101),"|",COLUMN(BCTHTCHN_06620!B101),",0",",0")</f>
        <v>619567,101|2,0,0</v>
      </c>
      <c r="C101" t="str">
        <f>CONCATENATE(619755,",",ROW(BCTHTCHN_06620!C101),"|",COLUMN(BCTHTCHN_06620!C101),",0",",0")</f>
        <v>619755,101|3,0,0</v>
      </c>
      <c r="D101" t="str">
        <f>CONCATENATE(620026,",",ROW(BCTHTCHN_06620!D101),"|",COLUMN(BCTHTCHN_06620!D101),",0",",0")</f>
        <v>620026,101|4,0,0</v>
      </c>
      <c r="E101" t="str">
        <f>CONCATENATE(619853,",",ROW(BCTHTCHN_06620!E101),"|",COLUMN(BCTHTCHN_06620!E101),",0",",0")</f>
        <v>619853,101|5,0,0</v>
      </c>
    </row>
    <row r="102" spans="1:5" x14ac:dyDescent="0.3">
      <c r="A102" t="str">
        <f>CONCATENATE(619872,",",ROW(BCTHTCHN_06620!A102),"|",COLUMN(BCTHTCHN_06620!A102),",0",",0")</f>
        <v>619872,102|1,0,0</v>
      </c>
      <c r="B102" t="str">
        <f>CONCATENATE(619702,",",ROW(BCTHTCHN_06620!B102),"|",COLUMN(BCTHTCHN_06620!B102),",0",",0")</f>
        <v>619702,102|2,0,0</v>
      </c>
      <c r="C102" t="str">
        <f>CONCATENATE(619756,",",ROW(BCTHTCHN_06620!C102),"|",COLUMN(BCTHTCHN_06620!C102),",0",",0")</f>
        <v>619756,102|3,0,0</v>
      </c>
      <c r="D102" t="str">
        <f>CONCATENATE(619515,",",ROW(BCTHTCHN_06620!D102),"|",COLUMN(BCTHTCHN_06620!D102),",0",",0")</f>
        <v>619515,102|4,0,0</v>
      </c>
      <c r="E102" t="str">
        <f>CONCATENATE(619854,",",ROW(BCTHTCHN_06620!E102),"|",COLUMN(BCTHTCHN_06620!E102),",0",",0")</f>
        <v>619854,102|5,0,0</v>
      </c>
    </row>
    <row r="103" spans="1:5" x14ac:dyDescent="0.3">
      <c r="A103" t="str">
        <f>CONCATENATE(619985,",",ROW(BCTHTCHN_06620!A103),"|",COLUMN(BCTHTCHN_06620!A103),",0",",0")</f>
        <v>619985,103|1,0,0</v>
      </c>
      <c r="B103" t="str">
        <f>CONCATENATE(619579,",",ROW(BCTHTCHN_06620!B103),"|",COLUMN(BCTHTCHN_06620!B103),",0",",0")</f>
        <v>619579,103|2,0,0</v>
      </c>
      <c r="C103" t="str">
        <f>CONCATENATE(620059,",",ROW(BCTHTCHN_06620!C103),"|",COLUMN(BCTHTCHN_06620!C103),",0",",0")</f>
        <v>620059,103|3,0,0</v>
      </c>
      <c r="D103" t="str">
        <f>CONCATENATE(619739,",",ROW(BCTHTCHN_06620!D103),"|",COLUMN(BCTHTCHN_06620!D103),",0",",0")</f>
        <v>619739,103|4,0,0</v>
      </c>
      <c r="E103" t="str">
        <f>CONCATENATE(619835,",",ROW(BCTHTCHN_06620!E103),"|",COLUMN(BCTHTCHN_06620!E103),",0",",0")</f>
        <v>619835,103|5,0,0</v>
      </c>
    </row>
    <row r="104" spans="1:5" x14ac:dyDescent="0.3">
      <c r="A104" t="str">
        <f>CONCATENATE(619986,",",ROW(BCTHTCHN_06620!A104),"|",COLUMN(BCTHTCHN_06620!A104),",0",",0")</f>
        <v>619986,104|1,0,0</v>
      </c>
      <c r="B104" t="str">
        <f>CONCATENATE(619703,",",ROW(BCTHTCHN_06620!B104),"|",COLUMN(BCTHTCHN_06620!B104),",0",",0")</f>
        <v>619703,104|2,0,0</v>
      </c>
      <c r="C104" t="str">
        <f>CONCATENATE(619757,",",ROW(BCTHTCHN_06620!C104),"|",COLUMN(BCTHTCHN_06620!C104),",0",",0")</f>
        <v>619757,104|3,0,0</v>
      </c>
      <c r="D104" t="str">
        <f>CONCATENATE(619740,",",ROW(BCTHTCHN_06620!D104),"|",COLUMN(BCTHTCHN_06620!D104),",0",",0")</f>
        <v>619740,104|4,0,0</v>
      </c>
      <c r="E104" t="str">
        <f>CONCATENATE(619855,",",ROW(BCTHTCHN_06620!E104),"|",COLUMN(BCTHTCHN_06620!E104),",0",",0")</f>
        <v>619855,104|5,0,0</v>
      </c>
    </row>
    <row r="105" spans="1:5" x14ac:dyDescent="0.3">
      <c r="A105" t="str">
        <f>CONCATENATE(619813,",",ROW(BCTHTCHN_06620!A105),"|",COLUMN(BCTHTCHN_06620!A105),",0",",0")</f>
        <v>619813,105|1,0,0</v>
      </c>
      <c r="B105" t="str">
        <f>CONCATENATE(619580,",",ROW(BCTHTCHN_06620!B105),"|",COLUMN(BCTHTCHN_06620!B105),",0",",0")</f>
        <v>619580,105|2,0,0</v>
      </c>
      <c r="C105" t="str">
        <f>CONCATENATE(620060,",",ROW(BCTHTCHN_06620!C105),"|",COLUMN(BCTHTCHN_06620!C105),",0",",0")</f>
        <v>620060,105|3,0,0</v>
      </c>
      <c r="D105" t="str">
        <f>CONCATENATE(619542,",",ROW(BCTHTCHN_06620!D105),"|",COLUMN(BCTHTCHN_06620!D105),",0",",0")</f>
        <v>619542,105|4,0,0</v>
      </c>
      <c r="E105" t="str">
        <f>CONCATENATE(619836,",",ROW(BCTHTCHN_06620!E105),"|",COLUMN(BCTHTCHN_06620!E105),",0",",0")</f>
        <v>619836,105|5,0,0</v>
      </c>
    </row>
    <row r="106" spans="1:5" x14ac:dyDescent="0.3">
      <c r="A106" t="str">
        <f>CONCATENATE(619669,",",ROW(BCTHTCHN_06620!A106),"|",COLUMN(BCTHTCHN_06620!A106),",0",",0")</f>
        <v>619669,106|1,0,0</v>
      </c>
      <c r="B106" t="str">
        <f>CONCATENATE(619704,",",ROW(BCTHTCHN_06620!B106),"|",COLUMN(BCTHTCHN_06620!B106),",0",",0")</f>
        <v>619704,106|2,0,0</v>
      </c>
      <c r="C106" t="str">
        <f>CONCATENATE(619758,",",ROW(BCTHTCHN_06620!C106),"|",COLUMN(BCTHTCHN_06620!C106),",0",",0")</f>
        <v>619758,106|3,0,0</v>
      </c>
      <c r="D106" t="str">
        <f>CONCATENATE(619991,",",ROW(BCTHTCHN_06620!D106),"|",COLUMN(BCTHTCHN_06620!D106),",0",",0")</f>
        <v>619991,106|4,0,0</v>
      </c>
      <c r="E106" t="str">
        <f>CONCATENATE(619856,",",ROW(BCTHTCHN_06620!E106),"|",COLUMN(BCTHTCHN_06620!E106),",0",",0")</f>
        <v>619856,106|5,0,0</v>
      </c>
    </row>
    <row r="107" spans="1:5" x14ac:dyDescent="0.3">
      <c r="A107" t="str">
        <f>CONCATENATE(619873,",",ROW(BCTHTCHN_06620!A107),"|",COLUMN(BCTHTCHN_06620!A107),",0",",0")</f>
        <v>619873,107|1,0,0</v>
      </c>
      <c r="B107" t="str">
        <f>CONCATENATE(619705,",",ROW(BCTHTCHN_06620!B107),"|",COLUMN(BCTHTCHN_06620!B107),",0",",0")</f>
        <v>619705,107|2,0,0</v>
      </c>
      <c r="C107" t="str">
        <f>CONCATENATE(619759,",",ROW(BCTHTCHN_06620!C107),"|",COLUMN(BCTHTCHN_06620!C107),",0",",0")</f>
        <v>619759,107|3,0,0</v>
      </c>
      <c r="D107" t="str">
        <f>CONCATENATE(619992,",",ROW(BCTHTCHN_06620!D107),"|",COLUMN(BCTHTCHN_06620!D107),",0",",0")</f>
        <v>619992,107|4,0,0</v>
      </c>
      <c r="E107" t="str">
        <f>CONCATENATE(619857,",",ROW(BCTHTCHN_06620!E107),"|",COLUMN(BCTHTCHN_06620!E107),",0",",0")</f>
        <v>619857,107|5,0,0</v>
      </c>
    </row>
    <row r="108" spans="1:5" x14ac:dyDescent="0.3">
      <c r="A108" t="str">
        <f>CONCATENATE(620080,",",ROW(BCTHTCHN_06620!A108),"|",COLUMN(BCTHTCHN_06620!A108),",0",",0")</f>
        <v>620080,108|1,0,0</v>
      </c>
      <c r="B108" t="str">
        <f>CONCATENATE(619581,",",ROW(BCTHTCHN_06620!B108),"|",COLUMN(BCTHTCHN_06620!B108),",0",",0")</f>
        <v>619581,108|2,0,0</v>
      </c>
      <c r="C108" t="str">
        <f>CONCATENATE(619760,",",ROW(BCTHTCHN_06620!C108),"|",COLUMN(BCTHTCHN_06620!C108),",0",",0")</f>
        <v>619760,108|3,0,0</v>
      </c>
      <c r="D108" t="str">
        <f>CONCATENATE(619741,",",ROW(BCTHTCHN_06620!D108),"|",COLUMN(BCTHTCHN_06620!D108),",0",",0")</f>
        <v>619741,108|4,0,0</v>
      </c>
      <c r="E108" t="str">
        <f>CONCATENATE(619859,",",ROW(BCTHTCHN_06620!E108),"|",COLUMN(BCTHTCHN_06620!E108),",0",",0")</f>
        <v>619859,108|5,0,0</v>
      </c>
    </row>
    <row r="109" spans="1:5" x14ac:dyDescent="0.3">
      <c r="A109" t="str">
        <f>CONCATENATE(620081,",",ROW(BCTHTCHN_06620!A109),"|",COLUMN(BCTHTCHN_06620!A109),",0",",0")</f>
        <v>620081,109|1,0,0</v>
      </c>
      <c r="B109" t="str">
        <f>CONCATENATE(619688,",",ROW(BCTHTCHN_06620!B109),"|",COLUMN(BCTHTCHN_06620!B109),",0",",0")</f>
        <v>619688,109|2,0,0</v>
      </c>
      <c r="C109" t="str">
        <f>CONCATENATE(619761,",",ROW(BCTHTCHN_06620!C109),"|",COLUMN(BCTHTCHN_06620!C109),",0",",0")</f>
        <v>619761,109|3,0,0</v>
      </c>
      <c r="D109" t="str">
        <f>CONCATENATE(619742,",",ROW(BCTHTCHN_06620!D109),"|",COLUMN(BCTHTCHN_06620!D109),",0",",0")</f>
        <v>619742,109|4,0,0</v>
      </c>
      <c r="E109" t="str">
        <f>CONCATENATE(619860,",",ROW(BCTHTCHN_06620!E109),"|",COLUMN(BCTHTCHN_06620!E109),",0",",0")</f>
        <v>619860,109|5,0,0</v>
      </c>
    </row>
    <row r="110" spans="1:5" x14ac:dyDescent="0.3">
      <c r="A110" t="str">
        <f>CONCATENATE(619814,",",ROW(BCTHTCHN_06620!A110),"|",COLUMN(BCTHTCHN_06620!A110),",0",",0")</f>
        <v>619814,110|1,0,0</v>
      </c>
      <c r="B110" t="str">
        <f>CONCATENATE(619707,",",ROW(BCTHTCHN_06620!B110),"|",COLUMN(BCTHTCHN_06620!B110),",0",",0")</f>
        <v>619707,110|2,0,0</v>
      </c>
      <c r="C110" t="str">
        <f>CONCATENATE(619762,",",ROW(BCTHTCHN_06620!C110),"|",COLUMN(BCTHTCHN_06620!C110),",0",",0")</f>
        <v>619762,110|3,0,0</v>
      </c>
      <c r="D110" t="str">
        <f>CONCATENATE(619994,",",ROW(BCTHTCHN_06620!D110),"|",COLUMN(BCTHTCHN_06620!D110),",0",",0")</f>
        <v>619994,110|4,0,0</v>
      </c>
      <c r="E110" t="str">
        <f>CONCATENATE(619861,",",ROW(BCTHTCHN_06620!E110),"|",COLUMN(BCTHTCHN_06620!E110),",0",",0")</f>
        <v>619861,110|5,0,0</v>
      </c>
    </row>
    <row r="111" spans="1:5" x14ac:dyDescent="0.3">
      <c r="A111" t="str">
        <f>CONCATENATE(619670,",",ROW(BCTHTCHN_06620!A111),"|",COLUMN(BCTHTCHN_06620!A111),",0",",0")</f>
        <v>619670,111|1,0,0</v>
      </c>
      <c r="B111" t="str">
        <f>CONCATENATE(619582,",",ROW(BCTHTCHN_06620!B111),"|",COLUMN(BCTHTCHN_06620!B111),",0",",0")</f>
        <v>619582,111|2,0,0</v>
      </c>
      <c r="C111" t="str">
        <f>CONCATENATE(619763,",",ROW(BCTHTCHN_06620!C111),"|",COLUMN(BCTHTCHN_06620!C111),",0",",0")</f>
        <v>619763,111|3,0,0</v>
      </c>
      <c r="D111" t="str">
        <f>CONCATENATE(620027,",",ROW(BCTHTCHN_06620!D111),"|",COLUMN(BCTHTCHN_06620!D111),",0",",0")</f>
        <v>620027,111|4,0,0</v>
      </c>
      <c r="E111" t="str">
        <f>CONCATENATE(619862,",",ROW(BCTHTCHN_06620!E111),"|",COLUMN(BCTHTCHN_06620!E111),",0",",0")</f>
        <v>619862,111|5,0,0</v>
      </c>
    </row>
    <row r="112" spans="1:5" x14ac:dyDescent="0.3">
      <c r="A112" t="str">
        <f>CONCATENATE(619524,",",ROW(BCTHTCHN_06620!A112),"|",COLUMN(BCTHTCHN_06620!A112),",0",",0")</f>
        <v>619524,112|1,0,0</v>
      </c>
      <c r="B112" t="str">
        <f>CONCATENATE(619708,",",ROW(BCTHTCHN_06620!B112),"|",COLUMN(BCTHTCHN_06620!B112),",0",",0")</f>
        <v>619708,112|2,0,0</v>
      </c>
      <c r="C112" t="str">
        <f>CONCATENATE(619765,",",ROW(BCTHTCHN_06620!C112),"|",COLUMN(BCTHTCHN_06620!C112),",0",",0")</f>
        <v>619765,112|3,0,0</v>
      </c>
      <c r="D112" t="str">
        <f>CONCATENATE(619995,",",ROW(BCTHTCHN_06620!D112),"|",COLUMN(BCTHTCHN_06620!D112),",0",",0")</f>
        <v>619995,112|4,0,0</v>
      </c>
      <c r="E112" t="str">
        <f>CONCATENATE(619863,",",ROW(BCTHTCHN_06620!E112),"|",COLUMN(BCTHTCHN_06620!E112),",0",",0")</f>
        <v>619863,112|5,0,0</v>
      </c>
    </row>
    <row r="113" spans="1:5" x14ac:dyDescent="0.3">
      <c r="A113" t="str">
        <f>CONCATENATE(620076,",",ROW(BCTHTCHN_06620!A113),"|",COLUMN(BCTHTCHN_06620!A113),",0",",0")</f>
        <v>620076,113|1,0,0</v>
      </c>
      <c r="B113" t="str">
        <f>CONCATENATE(619583,",",ROW(BCTHTCHN_06620!B113),"|",COLUMN(BCTHTCHN_06620!B113),",0",",0")</f>
        <v>619583,113|2,0,0</v>
      </c>
      <c r="C113" t="str">
        <f>CONCATENATE(619766,",",ROW(BCTHTCHN_06620!C113),"|",COLUMN(BCTHTCHN_06620!C113),",0",",0")</f>
        <v>619766,113|3,0,0</v>
      </c>
      <c r="D113" t="str">
        <f>CONCATENATE(620028,",",ROW(BCTHTCHN_06620!D113),"|",COLUMN(BCTHTCHN_06620!D113),",0",",0")</f>
        <v>620028,113|4,0,0</v>
      </c>
      <c r="E113" t="str">
        <f>CONCATENATE(619864,",",ROW(BCTHTCHN_06620!E113),"|",COLUMN(BCTHTCHN_06620!E113),",0",",0")</f>
        <v>619864,113|5,0,0</v>
      </c>
    </row>
    <row r="114" spans="1:5" x14ac:dyDescent="0.3">
      <c r="A114" t="str">
        <f>CONCATENATE(620082,",",ROW(BCTHTCHN_06620!A114),"|",COLUMN(BCTHTCHN_06620!A114),",0",",0")</f>
        <v>620082,114|1,0,0</v>
      </c>
      <c r="B114" t="str">
        <f>CONCATENATE(619689,",",ROW(BCTHTCHN_06620!B114),"|",COLUMN(BCTHTCHN_06620!B114),",0",",0")</f>
        <v>619689,114|2,0,0</v>
      </c>
      <c r="C114" t="str">
        <f>CONCATENATE(619767,",",ROW(BCTHTCHN_06620!C114),"|",COLUMN(BCTHTCHN_06620!C114),",0",",0")</f>
        <v>619767,114|3,0,0</v>
      </c>
      <c r="D114" t="str">
        <f>CONCATENATE(619743,",",ROW(BCTHTCHN_06620!D114),"|",COLUMN(BCTHTCHN_06620!D114),",0",",0")</f>
        <v>619743,114|4,0,0</v>
      </c>
      <c r="E114" t="str">
        <f>CONCATENATE(619865,",",ROW(BCTHTCHN_06620!E114),"|",COLUMN(BCTHTCHN_06620!E114),",0",",0")</f>
        <v>619865,114|5,0,0</v>
      </c>
    </row>
    <row r="115" spans="1:5" x14ac:dyDescent="0.3">
      <c r="A115" t="str">
        <f>CONCATENATE(619525,",",ROW(BCTHTCHN_06620!A115),"|",COLUMN(BCTHTCHN_06620!A115),",0",",0")</f>
        <v>619525,115|1,0,0</v>
      </c>
      <c r="B115" t="str">
        <f>CONCATENATE(619709,",",ROW(BCTHTCHN_06620!B115),"|",COLUMN(BCTHTCHN_06620!B115),",0",",0")</f>
        <v>619709,115|2,0,0</v>
      </c>
      <c r="C115" t="str">
        <f>CONCATENATE(619768,",",ROW(BCTHTCHN_06620!C115),"|",COLUMN(BCTHTCHN_06620!C115),",0",",0")</f>
        <v>619768,115|3,0,0</v>
      </c>
      <c r="D115" t="str">
        <f>CONCATENATE(619996,",",ROW(BCTHTCHN_06620!D115),"|",COLUMN(BCTHTCHN_06620!D115),",0",",0")</f>
        <v>619996,115|4,0,0</v>
      </c>
      <c r="E115" t="str">
        <f>CONCATENATE(619923,",",ROW(BCTHTCHN_06620!E115),"|",COLUMN(BCTHTCHN_06620!E115),",0",",0")</f>
        <v>619923,115|5,0,0</v>
      </c>
    </row>
    <row r="116" spans="1:5" x14ac:dyDescent="0.3">
      <c r="A116" t="str">
        <f>CONCATENATE(619526,",",ROW(BCTHTCHN_06620!A116),"|",COLUMN(BCTHTCHN_06620!A116),",0",",0")</f>
        <v>619526,116|1,0,0</v>
      </c>
      <c r="B116" t="str">
        <f>CONCATENATE(619584,",",ROW(BCTHTCHN_06620!B116),"|",COLUMN(BCTHTCHN_06620!B116),",0",",0")</f>
        <v>619584,116|2,0,0</v>
      </c>
      <c r="C116" t="str">
        <f>CONCATENATE(619769,",",ROW(BCTHTCHN_06620!C116),"|",COLUMN(BCTHTCHN_06620!C116),",0",",0")</f>
        <v>619769,116|3,0,0</v>
      </c>
      <c r="D116" t="str">
        <f>CONCATENATE(620029,",",ROW(BCTHTCHN_06620!D116),"|",COLUMN(BCTHTCHN_06620!D116),",0",",0")</f>
        <v>620029,116|4,0,0</v>
      </c>
      <c r="E116" t="str">
        <f>CONCATENATE(619924,",",ROW(BCTHTCHN_06620!E116),"|",COLUMN(BCTHTCHN_06620!E116),",0",",0")</f>
        <v>619924,116|5,0,0</v>
      </c>
    </row>
    <row r="117" spans="1:5" x14ac:dyDescent="0.3">
      <c r="A117" t="str">
        <f>CONCATENATE(620077,",",ROW(BCTHTCHN_06620!A117),"|",COLUMN(BCTHTCHN_06620!A117),",0",",0")</f>
        <v>620077,117|1,0,0</v>
      </c>
      <c r="B117" t="str">
        <f>CONCATENATE(619585,",",ROW(BCTHTCHN_06620!B117),"|",COLUMN(BCTHTCHN_06620!B117),",0",",0")</f>
        <v>619585,117|2,0,0</v>
      </c>
      <c r="C117" t="str">
        <f>CONCATENATE(619780,",",ROW(BCTHTCHN_06620!C117),"|",COLUMN(BCTHTCHN_06620!C117),",0",",0")</f>
        <v>619780,117|3,0,0</v>
      </c>
      <c r="D117" t="str">
        <f>CONCATENATE(620030,",",ROW(BCTHTCHN_06620!D117),"|",COLUMN(BCTHTCHN_06620!D117),",0",",0")</f>
        <v>620030,117|4,0,0</v>
      </c>
      <c r="E117" t="str">
        <f>CONCATENATE(619909,",",ROW(BCTHTCHN_06620!E117),"|",COLUMN(BCTHTCHN_06620!E117),",0",",0")</f>
        <v>619909,117|5,0,0</v>
      </c>
    </row>
    <row r="118" spans="1:5" x14ac:dyDescent="0.3">
      <c r="A118" t="str">
        <f>CONCATENATE(620083,",",ROW(BCTHTCHN_06620!A118),"|",COLUMN(BCTHTCHN_06620!A118),",0",",0")</f>
        <v>620083,118|1,0,0</v>
      </c>
      <c r="B118" t="str">
        <f>CONCATENATE(619568,",",ROW(BCTHTCHN_06620!B118),"|",COLUMN(BCTHTCHN_06620!B118),",0",",0")</f>
        <v>619568,118|2,0,0</v>
      </c>
      <c r="C118" t="str">
        <f>CONCATENATE(619770,",",ROW(BCTHTCHN_06620!C118),"|",COLUMN(BCTHTCHN_06620!C118),",0",",0")</f>
        <v>619770,118|3,0,0</v>
      </c>
      <c r="D118" t="str">
        <f>CONCATENATE(619630,",",ROW(BCTHTCHN_06620!D118),"|",COLUMN(BCTHTCHN_06620!D118),",0",",0")</f>
        <v>619630,118|4,0,0</v>
      </c>
      <c r="E118" t="str">
        <f>CONCATENATE(619898,",",ROW(BCTHTCHN_06620!E118),"|",COLUMN(BCTHTCHN_06620!E118),",0",",0")</f>
        <v>619898,118|5,0,0</v>
      </c>
    </row>
    <row r="119" spans="1:5" x14ac:dyDescent="0.3">
      <c r="A119" t="str">
        <f>CONCATENATE(620078,",",ROW(BCTHTCHN_06620!A119),"|",COLUMN(BCTHTCHN_06620!A119),",0",",0")</f>
        <v>620078,119|1,0,0</v>
      </c>
      <c r="B119" t="str">
        <f>CONCATENATE(619586,",",ROW(BCTHTCHN_06620!B119),"|",COLUMN(BCTHTCHN_06620!B119),",0",",0")</f>
        <v>619586,119|2,0,0</v>
      </c>
      <c r="C119" t="str">
        <f>CONCATENATE(619781,",",ROW(BCTHTCHN_06620!C119),"|",COLUMN(BCTHTCHN_06620!C119),",0",",0")</f>
        <v>619781,119|3,0,0</v>
      </c>
      <c r="D119" t="str">
        <f>CONCATENATE(620031,",",ROW(BCTHTCHN_06620!D119),"|",COLUMN(BCTHTCHN_06620!D119),",0",",0")</f>
        <v>620031,119|4,0,0</v>
      </c>
      <c r="E119" t="str">
        <f>CONCATENATE(619910,",",ROW(BCTHTCHN_06620!E119),"|",COLUMN(BCTHTCHN_06620!E119),",0",",0")</f>
        <v>619910,119|5,0,0</v>
      </c>
    </row>
    <row r="120" spans="1:5" x14ac:dyDescent="0.3">
      <c r="A120" t="str">
        <f>CONCATENATE(619671,",",ROW(BCTHTCHN_06620!A120),"|",COLUMN(BCTHTCHN_06620!A120),",0",",0")</f>
        <v>619671,120|1,0,0</v>
      </c>
      <c r="B120" t="str">
        <f>CONCATENATE(619569,",",ROW(BCTHTCHN_06620!B120),"|",COLUMN(BCTHTCHN_06620!B120),",0",",0")</f>
        <v>619569,120|2,0,0</v>
      </c>
      <c r="C120" t="str">
        <f>CONCATENATE(619784,",",ROW(BCTHTCHN_06620!C120),"|",COLUMN(BCTHTCHN_06620!C120),",0",",0")</f>
        <v>619784,120|3,0,0</v>
      </c>
      <c r="D120" t="str">
        <f>CONCATENATE(620033,",",ROW(BCTHTCHN_06620!D120),"|",COLUMN(BCTHTCHN_06620!D120),",0",",0")</f>
        <v>620033,120|4,0,0</v>
      </c>
      <c r="E120" t="str">
        <f>CONCATENATE(619912,",",ROW(BCTHTCHN_06620!E120),"|",COLUMN(BCTHTCHN_06620!E120),",0",",0")</f>
        <v>619912,120|5,0,0</v>
      </c>
    </row>
    <row r="121" spans="1:5" x14ac:dyDescent="0.3">
      <c r="A121" t="str">
        <f>CONCATENATE(619527,",",ROW(BCTHTCHN_06620!A121),"|",COLUMN(BCTHTCHN_06620!A121),",0",",0")</f>
        <v>619527,121|1,0,0</v>
      </c>
      <c r="B121" t="str">
        <f>CONCATENATE(619710,",",ROW(BCTHTCHN_06620!B121),"|",COLUMN(BCTHTCHN_06620!B121),",0",",0")</f>
        <v>619710,121|2,0,0</v>
      </c>
      <c r="C121" t="str">
        <f>CONCATENATE(619776,",",ROW(BCTHTCHN_06620!C121),"|",COLUMN(BCTHTCHN_06620!C121),",0",",0")</f>
        <v>619776,121|3,0,0</v>
      </c>
      <c r="D121" t="str">
        <f>CONCATENATE(619997,",",ROW(BCTHTCHN_06620!D121),"|",COLUMN(BCTHTCHN_06620!D121),",0",",0")</f>
        <v>619997,121|4,0,0</v>
      </c>
      <c r="E121" t="str">
        <f>CONCATENATE(619904,",",ROW(BCTHTCHN_06620!E121),"|",COLUMN(BCTHTCHN_06620!E121),",0",",0")</f>
        <v>619904,121|5,0,0</v>
      </c>
    </row>
    <row r="122" spans="1:5" x14ac:dyDescent="0.3">
      <c r="A122" t="str">
        <f>CONCATENATE(620084,",",ROW(BCTHTCHN_06620!A122),"|",COLUMN(BCTHTCHN_06620!A122),",0",",0")</f>
        <v>620084,122|1,0,0</v>
      </c>
      <c r="B122" t="str">
        <f>CONCATENATE(619587,",",ROW(BCTHTCHN_06620!B122),"|",COLUMN(BCTHTCHN_06620!B122),",0",",0")</f>
        <v>619587,122|2,0,0</v>
      </c>
      <c r="C122" t="str">
        <f>CONCATENATE(619771,",",ROW(BCTHTCHN_06620!C122),"|",COLUMN(BCTHTCHN_06620!C122),",0",",0")</f>
        <v>619771,122|3,0,0</v>
      </c>
      <c r="D122" t="str">
        <f>CONCATENATE(619631,",",ROW(BCTHTCHN_06620!D122),"|",COLUMN(BCTHTCHN_06620!D122),",0",",0")</f>
        <v>619631,122|4,0,0</v>
      </c>
      <c r="E122" t="str">
        <f>CONCATENATE(619899,",",ROW(BCTHTCHN_06620!E122),"|",COLUMN(BCTHTCHN_06620!E122),",0",",0")</f>
        <v>619899,122|5,0,0</v>
      </c>
    </row>
    <row r="123" spans="1:5" x14ac:dyDescent="0.3">
      <c r="A123" t="str">
        <f>CONCATENATE(620079,",",ROW(BCTHTCHN_06620!A123),"|",COLUMN(BCTHTCHN_06620!A123),",0",",0")</f>
        <v>620079,123|1,0,0</v>
      </c>
      <c r="B123" t="str">
        <f>CONCATENATE(619808,",",ROW(BCTHTCHN_06620!B123),"|",COLUMN(BCTHTCHN_06620!B123),",0",",0")</f>
        <v>619808,123|2,0,0</v>
      </c>
      <c r="C123" t="str">
        <f>CONCATENATE(619850,",",ROW(BCTHTCHN_06620!C123),"|",COLUMN(BCTHTCHN_06620!C123),",0",",0")</f>
        <v>619850,123|3,0,0</v>
      </c>
      <c r="D123" t="str">
        <f>CONCATENATE(620025,",",ROW(BCTHTCHN_06620!D123),"|",COLUMN(BCTHTCHN_06620!D123),",0",",0")</f>
        <v>620025,123|4,0,0</v>
      </c>
      <c r="E123" t="str">
        <f>CONCATENATE(619908,",",ROW(BCTHTCHN_06620!E123),"|",COLUMN(BCTHTCHN_06620!E123),",0",",0")</f>
        <v>619908,123|5,0,0</v>
      </c>
    </row>
    <row r="124" spans="1:5" x14ac:dyDescent="0.3">
      <c r="A124" t="str">
        <f>CONCATENATE(620085,",",ROW(BCTHTCHN_06620!A124),"|",COLUMN(BCTHTCHN_06620!A124),",0",",0")</f>
        <v>620085,124|1,0,0</v>
      </c>
      <c r="B124" t="str">
        <f>CONCATENATE(619711,",",ROW(BCTHTCHN_06620!B124),"|",COLUMN(BCTHTCHN_06620!B124),",0",",0")</f>
        <v>619711,124|2,0,0</v>
      </c>
      <c r="C124" t="str">
        <f>CONCATENATE(619772,",",ROW(BCTHTCHN_06620!C124),"|",COLUMN(BCTHTCHN_06620!C124),",0",",0")</f>
        <v>619772,124|3,0,0</v>
      </c>
      <c r="D124" t="str">
        <f>CONCATENATE(619632,",",ROW(BCTHTCHN_06620!D124),"|",COLUMN(BCTHTCHN_06620!D124),",0",",0")</f>
        <v>619632,124|4,0,0</v>
      </c>
      <c r="E124" t="str">
        <f>CONCATENATE(619900,",",ROW(BCTHTCHN_06620!E124),"|",COLUMN(BCTHTCHN_06620!E124),",0",",0")</f>
        <v>619900,124|5,0,0</v>
      </c>
    </row>
    <row r="125" spans="1:5" x14ac:dyDescent="0.3">
      <c r="A125" t="str">
        <f>CONCATENATE(619528,",",ROW(BCTHTCHN_06620!A125),"|",COLUMN(BCTHTCHN_06620!A125),",0",",0")</f>
        <v>619528,125|1,0,0</v>
      </c>
      <c r="B125" t="str">
        <f>CONCATENATE(619712,",",ROW(BCTHTCHN_06620!B125),"|",COLUMN(BCTHTCHN_06620!B125),",0",",0")</f>
        <v>619712,125|2,0,0</v>
      </c>
      <c r="C125" t="str">
        <f>CONCATENATE(619777,",",ROW(BCTHTCHN_06620!C125),"|",COLUMN(BCTHTCHN_06620!C125),",0",",0")</f>
        <v>619777,125|3,0,0</v>
      </c>
      <c r="D125" t="str">
        <f>CONCATENATE(619998,",",ROW(BCTHTCHN_06620!D125),"|",COLUMN(BCTHTCHN_06620!D125),",0",",0")</f>
        <v>619998,125|4,0,0</v>
      </c>
      <c r="E125" t="str">
        <f>CONCATENATE(619905,",",ROW(BCTHTCHN_06620!E125),"|",COLUMN(BCTHTCHN_06620!E125),",0",",0")</f>
        <v>619905,125|5,0,0</v>
      </c>
    </row>
    <row r="126" spans="1:5" x14ac:dyDescent="0.3">
      <c r="A126" t="str">
        <f>CONCATENATE(619672,",",ROW(BCTHTCHN_06620!A126),"|",COLUMN(BCTHTCHN_06620!A126),",0",",0")</f>
        <v>619672,126|1,0,0</v>
      </c>
      <c r="B126" t="str">
        <f>CONCATENATE(619550,",",ROW(BCTHTCHN_06620!B126),"|",COLUMN(BCTHTCHN_06620!B126),",0",",0")</f>
        <v>619550,126|2,0,0</v>
      </c>
      <c r="C126" t="str">
        <f>CONCATENATE(619786,",",ROW(BCTHTCHN_06620!C126),"|",COLUMN(BCTHTCHN_06620!C126),",0",",0")</f>
        <v>619786,126|3,0,0</v>
      </c>
      <c r="D126" t="str">
        <f>CONCATENATE(620035,",",ROW(BCTHTCHN_06620!D126),"|",COLUMN(BCTHTCHN_06620!D126),",0",",0")</f>
        <v>620035,126|4,0,0</v>
      </c>
      <c r="E126" t="str">
        <f>CONCATENATE(619914,",",ROW(BCTHTCHN_06620!E126),"|",COLUMN(BCTHTCHN_06620!E126),",0",",0")</f>
        <v>619914,126|5,0,0</v>
      </c>
    </row>
    <row r="127" spans="1:5" x14ac:dyDescent="0.3">
      <c r="A127" t="str">
        <f>CONCATENATE(620086,",",ROW(BCTHTCHN_06620!A127),"|",COLUMN(BCTHTCHN_06620!A127),",0",",0")</f>
        <v>620086,127|1,0,0</v>
      </c>
      <c r="B127" t="str">
        <f>CONCATENATE(620113,",",ROW(BCTHTCHN_06620!B127),"|",COLUMN(BCTHTCHN_06620!B127),",0",",0")</f>
        <v>620113,127|2,0,0</v>
      </c>
      <c r="C127" t="str">
        <f>CONCATENATE(619773,",",ROW(BCTHTCHN_06620!C127),"|",COLUMN(BCTHTCHN_06620!C127),",0",",0")</f>
        <v>619773,127|3,0,0</v>
      </c>
      <c r="D127" t="str">
        <f>CONCATENATE(619633,",",ROW(BCTHTCHN_06620!D127),"|",COLUMN(BCTHTCHN_06620!D127),",0",",0")</f>
        <v>619633,127|4,0,0</v>
      </c>
      <c r="E127" t="str">
        <f>CONCATENATE(619901,",",ROW(BCTHTCHN_06620!E127),"|",COLUMN(BCTHTCHN_06620!E127),",0",",0")</f>
        <v>619901,127|5,0,0</v>
      </c>
    </row>
    <row r="128" spans="1:5" x14ac:dyDescent="0.3">
      <c r="A128" t="str">
        <f>CONCATENATE(619553,",",ROW(BCTHTCHN_06620!A128),"|",COLUMN(BCTHTCHN_06620!A128),",0",",0")</f>
        <v>619553,128|1,0,0</v>
      </c>
      <c r="B128" t="str">
        <f>CONCATENATE(619551,",",ROW(BCTHTCHN_06620!B128),"|",COLUMN(BCTHTCHN_06620!B128),",0",",0")</f>
        <v>619551,128|2,0,0</v>
      </c>
      <c r="C128" t="str">
        <f>CONCATENATE(619783,",",ROW(BCTHTCHN_06620!C128),"|",COLUMN(BCTHTCHN_06620!C128),",0",",0")</f>
        <v>619783,128|3,0,0</v>
      </c>
      <c r="D128" t="str">
        <f>CONCATENATE(620032,",",ROW(BCTHTCHN_06620!D128),"|",COLUMN(BCTHTCHN_06620!D128),",0",",0")</f>
        <v>620032,128|4,0,0</v>
      </c>
      <c r="E128" t="str">
        <f>CONCATENATE(619911,",",ROW(BCTHTCHN_06620!E128),"|",COLUMN(BCTHTCHN_06620!E128),",0",",0")</f>
        <v>619911,128|5,0,0</v>
      </c>
    </row>
    <row r="129" spans="1:5" x14ac:dyDescent="0.3">
      <c r="A129" t="str">
        <f>CONCATENATE(619529,",",ROW(BCTHTCHN_06620!A129),"|",COLUMN(BCTHTCHN_06620!A129),",0",",0")</f>
        <v>619529,129|1,0,0</v>
      </c>
      <c r="B129" t="str">
        <f>CONCATENATE(619713,",",ROW(BCTHTCHN_06620!B129),"|",COLUMN(BCTHTCHN_06620!B129),",0",",0")</f>
        <v>619713,129|2,0,0</v>
      </c>
      <c r="C129" t="str">
        <f>CONCATENATE(619778,",",ROW(BCTHTCHN_06620!C129),"|",COLUMN(BCTHTCHN_06620!C129),",0",",0")</f>
        <v>619778,129|3,0,0</v>
      </c>
      <c r="D129" t="str">
        <f>CONCATENATE(619999,",",ROW(BCTHTCHN_06620!D129),"|",COLUMN(BCTHTCHN_06620!D129),",0",",0")</f>
        <v>619999,129|4,0,0</v>
      </c>
      <c r="E129" t="str">
        <f>CONCATENATE(619906,",",ROW(BCTHTCHN_06620!E129),"|",COLUMN(BCTHTCHN_06620!E129),",0",",0")</f>
        <v>619906,129|5,0,0</v>
      </c>
    </row>
    <row r="130" spans="1:5" x14ac:dyDescent="0.3">
      <c r="A130" t="str">
        <f>CONCATENATE(620087,",",ROW(BCTHTCHN_06620!A130),"|",COLUMN(BCTHTCHN_06620!A130),",0",",0")</f>
        <v>620087,130|1,0,0</v>
      </c>
      <c r="B130" t="str">
        <f>CONCATENATE(619716,",",ROW(BCTHTCHN_06620!B130),"|",COLUMN(BCTHTCHN_06620!B130),",0",",0")</f>
        <v>619716,130|2,0,0</v>
      </c>
      <c r="C130" t="str">
        <f>CONCATENATE(619774,",",ROW(BCTHTCHN_06620!C130),"|",COLUMN(BCTHTCHN_06620!C130),",0",",0")</f>
        <v>619774,130|3,0,0</v>
      </c>
      <c r="D130" t="str">
        <f>CONCATENATE(619634,",",ROW(BCTHTCHN_06620!D130),"|",COLUMN(BCTHTCHN_06620!D130),",0",",0")</f>
        <v>619634,130|4,0,0</v>
      </c>
      <c r="E130" t="str">
        <f>CONCATENATE(619902,",",ROW(BCTHTCHN_06620!E130),"|",COLUMN(BCTHTCHN_06620!E130),",0",",0")</f>
        <v>619902,130|5,0,0</v>
      </c>
    </row>
    <row r="131" spans="1:5" x14ac:dyDescent="0.3">
      <c r="A131" t="str">
        <f>CONCATENATE(619673,",",ROW(BCTHTCHN_06620!A131),"|",COLUMN(BCTHTCHN_06620!A131),",0",",0")</f>
        <v>619673,131|1,0,0</v>
      </c>
      <c r="B131" t="str">
        <f>CONCATENATE(619714,",",ROW(BCTHTCHN_06620!B131),"|",COLUMN(BCTHTCHN_06620!B131),",0",",0")</f>
        <v>619714,131|2,0,0</v>
      </c>
      <c r="C131" t="str">
        <f>CONCATENATE(619779,",",ROW(BCTHTCHN_06620!C131),"|",COLUMN(BCTHTCHN_06620!C131),",0",",0")</f>
        <v>619779,131|3,0,0</v>
      </c>
      <c r="D131" t="str">
        <f>CONCATENATE(619536,",",ROW(BCTHTCHN_06620!D131),"|",COLUMN(BCTHTCHN_06620!D131),",0",",0")</f>
        <v>619536,131|4,0,0</v>
      </c>
      <c r="E131" t="str">
        <f>CONCATENATE(619907,",",ROW(BCTHTCHN_06620!E131),"|",COLUMN(BCTHTCHN_06620!E131),",0",",0")</f>
        <v>619907,131|5,0,0</v>
      </c>
    </row>
    <row r="132" spans="1:5" x14ac:dyDescent="0.3">
      <c r="A132" t="str">
        <f>CONCATENATE(620088,",",ROW(BCTHTCHN_06620!A132),"|",COLUMN(BCTHTCHN_06620!A132),",0",",0")</f>
        <v>620088,132|1,0,0</v>
      </c>
      <c r="B132" t="str">
        <f>CONCATENATE(619717,",",ROW(BCTHTCHN_06620!B132),"|",COLUMN(BCTHTCHN_06620!B132),",0",",0")</f>
        <v>619717,132|2,0,0</v>
      </c>
      <c r="C132" t="str">
        <f>CONCATENATE(619775,",",ROW(BCTHTCHN_06620!C132),"|",COLUMN(BCTHTCHN_06620!C132),",0",",0")</f>
        <v>619775,132|3,0,0</v>
      </c>
      <c r="D132" t="str">
        <f>CONCATENATE(619635,",",ROW(BCTHTCHN_06620!D132),"|",COLUMN(BCTHTCHN_06620!D132),",0",",0")</f>
        <v>619635,132|4,0,0</v>
      </c>
      <c r="E132" t="str">
        <f>CONCATENATE(619903,",",ROW(BCTHTCHN_06620!E132),"|",COLUMN(BCTHTCHN_06620!E132),",0",",0")</f>
        <v>619903,132|5,0,0</v>
      </c>
    </row>
    <row r="133" spans="1:5" x14ac:dyDescent="0.3">
      <c r="A133" t="str">
        <f>CONCATENATE(619530,",",ROW(BCTHTCHN_06620!A133),"|",COLUMN(BCTHTCHN_06620!A133),",0",",0")</f>
        <v>619530,133|1,0,0</v>
      </c>
      <c r="B133" t="str">
        <f>CONCATENATE(619570,",",ROW(BCTHTCHN_06620!B133),"|",COLUMN(BCTHTCHN_06620!B133),",0",",0")</f>
        <v>619570,133|2,0,0</v>
      </c>
      <c r="C133" t="str">
        <f>CONCATENATE(619785,",",ROW(BCTHTCHN_06620!C133),"|",COLUMN(BCTHTCHN_06620!C133),",0",",0")</f>
        <v>619785,133|3,0,0</v>
      </c>
      <c r="D133" t="str">
        <f>CONCATENATE(620034,",",ROW(BCTHTCHN_06620!D133),"|",COLUMN(BCTHTCHN_06620!D133),",0",",0")</f>
        <v>620034,133|4,0,0</v>
      </c>
      <c r="E133" t="str">
        <f>CONCATENATE(619913,",",ROW(BCTHTCHN_06620!E133),"|",COLUMN(BCTHTCHN_06620!E133),",0",",0")</f>
        <v>619913,133|5,0,0</v>
      </c>
    </row>
    <row r="134" spans="1:5" x14ac:dyDescent="0.3">
      <c r="A134" t="str">
        <f>CONCATENATE(619531,",",ROW(BCTHTCHN_06620!A134),"|",COLUMN(BCTHTCHN_06620!A134),",0",",0")</f>
        <v>619531,134|1,0,0</v>
      </c>
      <c r="B134" t="str">
        <f>CONCATENATE(619552,",",ROW(BCTHTCHN_06620!B134),"|",COLUMN(BCTHTCHN_06620!B134),",0",",0")</f>
        <v>619552,134|2,0,0</v>
      </c>
      <c r="C134" t="str">
        <f>CONCATENATE(619749,",",ROW(BCTHTCHN_06620!C134),"|",COLUMN(BCTHTCHN_06620!C134),",0",",0")</f>
        <v>619749,134|3,0,0</v>
      </c>
      <c r="D134" t="str">
        <f>CONCATENATE(620022,",",ROW(BCTHTCHN_06620!D134),"|",COLUMN(BCTHTCHN_06620!D134),",0",",0")</f>
        <v>620022,134|4,0,0</v>
      </c>
      <c r="E134" t="str">
        <f>CONCATENATE(619846,",",ROW(BCTHTCHN_06620!E134),"|",COLUMN(BCTHTCHN_06620!E134),",0",",0")</f>
        <v>619846,134|5,0,0</v>
      </c>
    </row>
    <row r="135" spans="1:5" x14ac:dyDescent="0.3">
      <c r="A135" t="str">
        <f>CONCATENATE(619674,",",ROW(BCTHTCHN_06620!A135),"|",COLUMN(BCTHTCHN_06620!A135),",0",",0")</f>
        <v>619674,135|1,0,0</v>
      </c>
      <c r="B135" t="s">
        <v>5</v>
      </c>
      <c r="C135" t="str">
        <f>CONCATENATE(619750,",",ROW(BCTHTCHN_06620!C135),"|",COLUMN(BCTHTCHN_06620!C135),",0",",0")</f>
        <v>619750,135|3,0,0</v>
      </c>
      <c r="D135" t="str">
        <f>CONCATENATE(620023,",",ROW(BCTHTCHN_06620!D135),"|",COLUMN(BCTHTCHN_06620!D135),",0",",0")</f>
        <v>620023,135|4,0,0</v>
      </c>
      <c r="E135" t="str">
        <f>CONCATENATE(619847,",",ROW(BCTHTCHN_06620!E135),"|",COLUMN(BCTHTCHN_06620!E135),",0",",0")</f>
        <v>619847,135|5,0,0</v>
      </c>
    </row>
    <row r="136" spans="1:5" x14ac:dyDescent="0.3">
      <c r="A136" t="str">
        <f>CONCATENATE(619816,",",ROW(BCTHTCHN_06620!A136),"|",COLUMN(BCTHTCHN_06620!A136),",0",",0")</f>
        <v>619816,136|1,0,0</v>
      </c>
      <c r="B136" t="str">
        <f>CONCATENATE(619809,",",ROW(BCTHTCHN_06620!B136),"|",COLUMN(BCTHTCHN_06620!B136),",0",",0")</f>
        <v>619809,136|2,0,0</v>
      </c>
      <c r="C136" t="str">
        <f>CONCATENATE(619751,",",ROW(BCTHTCHN_06620!C136),"|",COLUMN(BCTHTCHN_06620!C136),",0",",0")</f>
        <v>619751,136|3,0,0</v>
      </c>
      <c r="D136" t="str">
        <f>CONCATENATE(619543,",",ROW(BCTHTCHN_06620!D136),"|",COLUMN(BCTHTCHN_06620!D136),",0",",0")</f>
        <v>619543,136|4,0,0</v>
      </c>
      <c r="E136" t="str">
        <f>CONCATENATE(619848,",",ROW(BCTHTCHN_06620!E136),"|",COLUMN(BCTHTCHN_06620!E136),",0",",0")</f>
        <v>619848,136|5,0,0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9"/>
  <sheetViews>
    <sheetView topLeftCell="A38" workbookViewId="0">
      <selection activeCell="F43" sqref="F43"/>
    </sheetView>
  </sheetViews>
  <sheetFormatPr defaultRowHeight="14" x14ac:dyDescent="0.3"/>
  <cols>
    <col min="1" max="1" width="31.25" bestFit="1" customWidth="1"/>
    <col min="2" max="5" width="19.75" bestFit="1" customWidth="1"/>
  </cols>
  <sheetData>
    <row r="1" spans="1:5" ht="20" x14ac:dyDescent="0.4">
      <c r="A1" s="2297" t="s">
        <v>9</v>
      </c>
      <c r="B1" s="2297" t="s">
        <v>5</v>
      </c>
      <c r="C1" s="2297" t="s">
        <v>5</v>
      </c>
      <c r="D1" s="2297" t="s">
        <v>5</v>
      </c>
      <c r="E1" s="2297" t="s">
        <v>5</v>
      </c>
    </row>
    <row r="2" spans="1:5" ht="18" x14ac:dyDescent="0.4">
      <c r="A2" s="2298" t="s">
        <v>295</v>
      </c>
      <c r="B2" s="2298" t="s">
        <v>5</v>
      </c>
      <c r="C2" s="2298" t="s">
        <v>5</v>
      </c>
      <c r="D2" s="2298" t="s">
        <v>5</v>
      </c>
      <c r="E2" s="2298" t="s">
        <v>5</v>
      </c>
    </row>
    <row r="3" spans="1:5" ht="17.5" x14ac:dyDescent="0.3">
      <c r="A3" s="700" t="s">
        <v>29</v>
      </c>
      <c r="B3" s="700" t="s">
        <v>30</v>
      </c>
      <c r="C3" s="700" t="s">
        <v>31</v>
      </c>
      <c r="D3" s="700" t="s">
        <v>32</v>
      </c>
      <c r="E3" s="700" t="s">
        <v>33</v>
      </c>
    </row>
    <row r="4" spans="1:5" ht="16.5" x14ac:dyDescent="0.3">
      <c r="A4" s="816" t="s">
        <v>326</v>
      </c>
      <c r="B4" s="845" t="s">
        <v>232</v>
      </c>
      <c r="C4" s="830" t="s">
        <v>191</v>
      </c>
      <c r="D4" s="865" t="s">
        <v>233</v>
      </c>
      <c r="E4" s="866" t="s">
        <v>371</v>
      </c>
    </row>
    <row r="5" spans="1:5" ht="66" x14ac:dyDescent="0.3">
      <c r="A5" s="817" t="s">
        <v>327</v>
      </c>
      <c r="B5" s="699" t="s">
        <v>5</v>
      </c>
      <c r="C5" s="788"/>
      <c r="D5" s="791" t="s">
        <v>5</v>
      </c>
      <c r="E5" s="887" t="s">
        <v>5</v>
      </c>
    </row>
    <row r="6" spans="1:5" ht="33" x14ac:dyDescent="0.3">
      <c r="A6" s="853" t="s">
        <v>359</v>
      </c>
      <c r="B6" s="890" t="s">
        <v>233</v>
      </c>
      <c r="C6" s="773"/>
      <c r="D6" s="899" t="s">
        <v>5</v>
      </c>
      <c r="E6" s="796" t="s">
        <v>5</v>
      </c>
    </row>
    <row r="7" spans="1:5" ht="33" x14ac:dyDescent="0.3">
      <c r="A7" s="752" t="s">
        <v>302</v>
      </c>
      <c r="B7" s="847" t="s">
        <v>192</v>
      </c>
      <c r="C7" s="703"/>
      <c r="D7" s="712" t="s">
        <v>5</v>
      </c>
      <c r="E7" s="799" t="s">
        <v>5</v>
      </c>
    </row>
    <row r="8" spans="1:5" ht="33" x14ac:dyDescent="0.3">
      <c r="A8" s="846" t="s">
        <v>353</v>
      </c>
      <c r="B8" s="891" t="s">
        <v>378</v>
      </c>
      <c r="C8" s="774"/>
      <c r="D8" s="911" t="s">
        <v>5</v>
      </c>
      <c r="E8" s="879" t="s">
        <v>5</v>
      </c>
    </row>
    <row r="9" spans="1:5" ht="33" x14ac:dyDescent="0.3">
      <c r="A9" s="753" t="s">
        <v>303</v>
      </c>
      <c r="B9" s="910" t="s">
        <v>379</v>
      </c>
      <c r="C9" s="775"/>
      <c r="D9" s="912">
        <v>33363940829</v>
      </c>
      <c r="E9" s="880">
        <v>33363940829</v>
      </c>
    </row>
    <row r="10" spans="1:5" ht="33" x14ac:dyDescent="0.3">
      <c r="A10" s="754" t="s">
        <v>304</v>
      </c>
      <c r="B10" s="823" t="s">
        <v>333</v>
      </c>
      <c r="C10" s="704"/>
      <c r="D10" s="713">
        <v>0</v>
      </c>
      <c r="E10" s="800">
        <v>0</v>
      </c>
    </row>
    <row r="11" spans="1:5" ht="33" x14ac:dyDescent="0.3">
      <c r="A11" s="818" t="s">
        <v>328</v>
      </c>
      <c r="B11" s="835" t="s">
        <v>344</v>
      </c>
      <c r="C11" s="789"/>
      <c r="D11" s="792">
        <v>115620964</v>
      </c>
      <c r="E11" s="795">
        <v>100979982</v>
      </c>
    </row>
    <row r="12" spans="1:5" ht="33" x14ac:dyDescent="0.3">
      <c r="A12" s="833" t="s">
        <v>342</v>
      </c>
      <c r="B12" s="837" t="s">
        <v>345</v>
      </c>
      <c r="C12" s="705"/>
      <c r="D12" s="714">
        <v>0</v>
      </c>
      <c r="E12" s="801">
        <v>0</v>
      </c>
    </row>
    <row r="13" spans="1:5" ht="49.5" x14ac:dyDescent="0.3">
      <c r="A13" s="854" t="s">
        <v>360</v>
      </c>
      <c r="B13" s="824" t="s">
        <v>334</v>
      </c>
      <c r="C13" s="706"/>
      <c r="D13" s="715">
        <v>176650880000</v>
      </c>
      <c r="E13" s="802">
        <v>204778870000</v>
      </c>
    </row>
    <row r="14" spans="1:5" ht="49.5" x14ac:dyDescent="0.3">
      <c r="A14" s="867" t="s">
        <v>372</v>
      </c>
      <c r="B14" s="859" t="s">
        <v>365</v>
      </c>
      <c r="C14" s="707"/>
      <c r="D14" s="716">
        <v>10000000</v>
      </c>
      <c r="E14" s="803">
        <v>10000000</v>
      </c>
    </row>
    <row r="15" spans="1:5" ht="33" x14ac:dyDescent="0.3">
      <c r="A15" s="755" t="s">
        <v>305</v>
      </c>
      <c r="B15" s="925" t="s">
        <v>380</v>
      </c>
      <c r="C15" s="776"/>
      <c r="D15" s="913">
        <v>450000000</v>
      </c>
      <c r="E15" s="881">
        <v>2203000000</v>
      </c>
    </row>
    <row r="16" spans="1:5" ht="33" x14ac:dyDescent="0.3">
      <c r="A16" s="819" t="s">
        <v>329</v>
      </c>
      <c r="B16" s="838" t="s">
        <v>346</v>
      </c>
      <c r="C16" s="701"/>
      <c r="D16" s="710" t="s">
        <v>5</v>
      </c>
      <c r="E16" s="797" t="s">
        <v>5</v>
      </c>
    </row>
    <row r="17" spans="1:5" ht="33" x14ac:dyDescent="0.3">
      <c r="A17" s="855" t="s">
        <v>361</v>
      </c>
      <c r="B17" s="825" t="s">
        <v>335</v>
      </c>
      <c r="C17" s="708"/>
      <c r="D17" s="717" t="s">
        <v>5</v>
      </c>
      <c r="E17" s="804" t="s">
        <v>5</v>
      </c>
    </row>
    <row r="18" spans="1:5" ht="33" x14ac:dyDescent="0.3">
      <c r="A18" s="868" t="s">
        <v>373</v>
      </c>
      <c r="B18" s="826" t="s">
        <v>336</v>
      </c>
      <c r="C18" s="888"/>
      <c r="D18" s="718" t="s">
        <v>5</v>
      </c>
      <c r="E18" s="805" t="s">
        <v>5</v>
      </c>
    </row>
    <row r="19" spans="1:5" ht="66" x14ac:dyDescent="0.3">
      <c r="A19" s="820" t="s">
        <v>330</v>
      </c>
      <c r="B19" s="699" t="s">
        <v>5</v>
      </c>
      <c r="C19" s="702"/>
      <c r="D19" s="711" t="s">
        <v>5</v>
      </c>
      <c r="E19" s="798" t="s">
        <v>5</v>
      </c>
    </row>
    <row r="20" spans="1:5" ht="66" x14ac:dyDescent="0.3">
      <c r="A20" s="856" t="s">
        <v>362</v>
      </c>
      <c r="B20" s="926" t="s">
        <v>381</v>
      </c>
      <c r="C20" s="777"/>
      <c r="D20" s="914">
        <v>2382371970000</v>
      </c>
      <c r="E20" s="882">
        <v>2873799350000</v>
      </c>
    </row>
    <row r="21" spans="1:5" ht="49.5" x14ac:dyDescent="0.3">
      <c r="A21" s="747" t="s">
        <v>297</v>
      </c>
      <c r="B21" s="860" t="s">
        <v>366</v>
      </c>
      <c r="C21" s="709"/>
      <c r="D21" s="719">
        <v>2118632590000</v>
      </c>
      <c r="E21" s="806">
        <v>2445014980000</v>
      </c>
    </row>
    <row r="22" spans="1:5" ht="49.5" x14ac:dyDescent="0.3">
      <c r="A22" s="756" t="s">
        <v>306</v>
      </c>
      <c r="B22" s="927" t="s">
        <v>382</v>
      </c>
      <c r="C22" s="778"/>
      <c r="D22" s="915">
        <v>3845240000</v>
      </c>
      <c r="E22" s="883">
        <v>2203860000</v>
      </c>
    </row>
    <row r="23" spans="1:5" ht="49.5" x14ac:dyDescent="0.3">
      <c r="A23" s="748" t="s">
        <v>298</v>
      </c>
      <c r="B23" s="928" t="s">
        <v>383</v>
      </c>
      <c r="C23" s="779"/>
      <c r="D23" s="916">
        <v>54480000000</v>
      </c>
      <c r="E23" s="884">
        <v>148480000000</v>
      </c>
    </row>
    <row r="24" spans="1:5" ht="49.5" x14ac:dyDescent="0.3">
      <c r="A24" s="834" t="s">
        <v>343</v>
      </c>
      <c r="B24" s="827" t="s">
        <v>337</v>
      </c>
      <c r="C24" s="923"/>
      <c r="D24" s="720">
        <v>111690200000</v>
      </c>
      <c r="E24" s="807">
        <v>234722970000</v>
      </c>
    </row>
    <row r="25" spans="1:5" ht="33" x14ac:dyDescent="0.3">
      <c r="A25" s="831" t="s">
        <v>340</v>
      </c>
      <c r="B25" s="808" t="s">
        <v>318</v>
      </c>
      <c r="C25" s="780"/>
      <c r="D25" s="917">
        <v>93723940000</v>
      </c>
      <c r="E25" s="885">
        <v>43377540000</v>
      </c>
    </row>
    <row r="26" spans="1:5" ht="33" x14ac:dyDescent="0.3">
      <c r="A26" s="749" t="s">
        <v>299</v>
      </c>
      <c r="B26" s="809" t="s">
        <v>319</v>
      </c>
      <c r="C26" s="781"/>
      <c r="D26" s="918" t="s">
        <v>5</v>
      </c>
      <c r="E26" s="886" t="s">
        <v>5</v>
      </c>
    </row>
    <row r="27" spans="1:5" ht="66" x14ac:dyDescent="0.3">
      <c r="A27" s="750" t="s">
        <v>300</v>
      </c>
      <c r="B27" s="861" t="s">
        <v>367</v>
      </c>
      <c r="C27" s="924"/>
      <c r="D27" s="721">
        <v>9993630000</v>
      </c>
      <c r="E27" s="735">
        <v>18038280000</v>
      </c>
    </row>
    <row r="28" spans="1:5" ht="66" x14ac:dyDescent="0.3">
      <c r="A28" s="751" t="s">
        <v>301</v>
      </c>
      <c r="B28" s="862" t="s">
        <v>368</v>
      </c>
      <c r="C28" s="900"/>
      <c r="D28" s="722">
        <v>1760130000</v>
      </c>
      <c r="E28" s="736">
        <v>1760130000</v>
      </c>
    </row>
    <row r="29" spans="1:5" ht="66" x14ac:dyDescent="0.3">
      <c r="A29" s="857" t="s">
        <v>363</v>
      </c>
      <c r="B29" s="810" t="s">
        <v>320</v>
      </c>
      <c r="C29" s="782"/>
      <c r="D29" s="919">
        <v>8233500000</v>
      </c>
      <c r="E29" s="731">
        <v>16278150000</v>
      </c>
    </row>
    <row r="30" spans="1:5" ht="49.5" x14ac:dyDescent="0.3">
      <c r="A30" s="757" t="s">
        <v>307</v>
      </c>
      <c r="B30" s="839" t="s">
        <v>347</v>
      </c>
      <c r="C30" s="901"/>
      <c r="D30" s="723" t="s">
        <v>5</v>
      </c>
      <c r="E30" s="737" t="s">
        <v>5</v>
      </c>
    </row>
    <row r="31" spans="1:5" ht="66" x14ac:dyDescent="0.3">
      <c r="A31" s="758" t="s">
        <v>308</v>
      </c>
      <c r="B31" s="840" t="s">
        <v>348</v>
      </c>
      <c r="C31" s="902"/>
      <c r="D31" s="724" t="s">
        <v>5</v>
      </c>
      <c r="E31" s="738" t="s">
        <v>5</v>
      </c>
    </row>
    <row r="32" spans="1:5" ht="49.5" x14ac:dyDescent="0.3">
      <c r="A32" s="759" t="s">
        <v>309</v>
      </c>
      <c r="B32" s="811" t="s">
        <v>321</v>
      </c>
      <c r="C32" s="783"/>
      <c r="D32" s="920">
        <v>38125890000</v>
      </c>
      <c r="E32" s="732">
        <v>33007210000</v>
      </c>
    </row>
    <row r="33" spans="1:5" ht="49.5" x14ac:dyDescent="0.3">
      <c r="A33" s="760" t="s">
        <v>310</v>
      </c>
      <c r="B33" s="863" t="s">
        <v>369</v>
      </c>
      <c r="C33" s="903"/>
      <c r="D33" s="725">
        <v>0</v>
      </c>
      <c r="E33" s="739">
        <v>0</v>
      </c>
    </row>
    <row r="34" spans="1:5" ht="49.5" x14ac:dyDescent="0.3">
      <c r="A34" s="761" t="s">
        <v>311</v>
      </c>
      <c r="B34" s="812" t="s">
        <v>322</v>
      </c>
      <c r="C34" s="784"/>
      <c r="D34" s="921">
        <v>260000000000</v>
      </c>
      <c r="E34" s="733">
        <v>260000000000</v>
      </c>
    </row>
    <row r="35" spans="1:5" ht="49.5" x14ac:dyDescent="0.3">
      <c r="A35" s="762" t="s">
        <v>312</v>
      </c>
      <c r="B35" s="848" t="s">
        <v>354</v>
      </c>
      <c r="C35" s="904"/>
      <c r="D35" s="726">
        <v>70250000</v>
      </c>
      <c r="E35" s="740">
        <v>0</v>
      </c>
    </row>
    <row r="36" spans="1:5" ht="33" x14ac:dyDescent="0.3">
      <c r="A36" s="763" t="s">
        <v>313</v>
      </c>
      <c r="B36" s="813" t="s">
        <v>323</v>
      </c>
      <c r="C36" s="785"/>
      <c r="D36" s="922">
        <v>125244111194</v>
      </c>
      <c r="E36" s="734">
        <v>145507689628</v>
      </c>
    </row>
    <row r="37" spans="1:5" ht="66" x14ac:dyDescent="0.3">
      <c r="A37" s="764" t="s">
        <v>314</v>
      </c>
      <c r="B37" s="849" t="s">
        <v>355</v>
      </c>
      <c r="C37" s="905"/>
      <c r="D37" s="727">
        <v>66340180896</v>
      </c>
      <c r="E37" s="741">
        <v>66027442951</v>
      </c>
    </row>
    <row r="38" spans="1:5" ht="49.5" x14ac:dyDescent="0.3">
      <c r="A38" s="765" t="s">
        <v>315</v>
      </c>
      <c r="B38" s="850" t="s">
        <v>356</v>
      </c>
      <c r="C38" s="906"/>
      <c r="D38" s="728">
        <v>58902820363</v>
      </c>
      <c r="E38" s="742">
        <v>79479136742</v>
      </c>
    </row>
    <row r="39" spans="1:5" ht="49.5" x14ac:dyDescent="0.3">
      <c r="A39" s="746" t="s">
        <v>296</v>
      </c>
      <c r="B39" s="864" t="s">
        <v>370</v>
      </c>
      <c r="C39" s="766"/>
      <c r="D39" s="892" t="s">
        <v>5</v>
      </c>
      <c r="E39" s="869" t="s">
        <v>5</v>
      </c>
    </row>
    <row r="40" spans="1:5" ht="66" x14ac:dyDescent="0.3">
      <c r="A40" s="821" t="s">
        <v>331</v>
      </c>
      <c r="B40" s="832" t="s">
        <v>341</v>
      </c>
      <c r="C40" s="907"/>
      <c r="D40" s="729" t="s">
        <v>5</v>
      </c>
      <c r="E40" s="743" t="s">
        <v>5</v>
      </c>
    </row>
    <row r="41" spans="1:5" ht="66" x14ac:dyDescent="0.3">
      <c r="A41" s="876" t="s">
        <v>374</v>
      </c>
      <c r="B41" s="841" t="s">
        <v>349</v>
      </c>
      <c r="C41" s="767"/>
      <c r="D41" s="893" t="s">
        <v>5</v>
      </c>
      <c r="E41" s="870" t="s">
        <v>5</v>
      </c>
    </row>
    <row r="42" spans="1:5" ht="49.5" x14ac:dyDescent="0.3">
      <c r="A42" s="877" t="s">
        <v>375</v>
      </c>
      <c r="B42" s="843" t="s">
        <v>351</v>
      </c>
      <c r="C42" s="768"/>
      <c r="D42" s="894">
        <v>1109935</v>
      </c>
      <c r="E42" s="871">
        <v>1109935</v>
      </c>
    </row>
    <row r="43" spans="1:5" ht="66" x14ac:dyDescent="0.3">
      <c r="A43" s="858" t="s">
        <v>364</v>
      </c>
      <c r="B43" s="814" t="s">
        <v>324</v>
      </c>
      <c r="C43" s="786"/>
      <c r="D43" s="836">
        <v>66340180896</v>
      </c>
      <c r="E43" s="909">
        <v>66027442951</v>
      </c>
    </row>
    <row r="44" spans="1:5" ht="66" x14ac:dyDescent="0.3">
      <c r="A44" s="878" t="s">
        <v>376</v>
      </c>
      <c r="B44" s="844" t="s">
        <v>352</v>
      </c>
      <c r="C44" s="769"/>
      <c r="D44" s="895">
        <v>66220704739</v>
      </c>
      <c r="E44" s="872">
        <v>64819701257</v>
      </c>
    </row>
    <row r="45" spans="1:5" ht="82.5" x14ac:dyDescent="0.3">
      <c r="A45" s="793" t="s">
        <v>316</v>
      </c>
      <c r="B45" s="851" t="s">
        <v>357</v>
      </c>
      <c r="C45" s="770"/>
      <c r="D45" s="896">
        <v>119476157</v>
      </c>
      <c r="E45" s="873">
        <v>1207741694</v>
      </c>
    </row>
    <row r="46" spans="1:5" ht="49.5" x14ac:dyDescent="0.3">
      <c r="A46" s="822" t="s">
        <v>332</v>
      </c>
      <c r="B46" s="852" t="s">
        <v>358</v>
      </c>
      <c r="C46" s="908"/>
      <c r="D46" s="730">
        <v>0</v>
      </c>
      <c r="E46" s="744">
        <v>0</v>
      </c>
    </row>
    <row r="47" spans="1:5" ht="49.5" x14ac:dyDescent="0.3">
      <c r="A47" s="794" t="s">
        <v>317</v>
      </c>
      <c r="B47" s="828" t="s">
        <v>338</v>
      </c>
      <c r="C47" s="771"/>
      <c r="D47" s="897">
        <v>0</v>
      </c>
      <c r="E47" s="874">
        <v>0</v>
      </c>
    </row>
    <row r="48" spans="1:5" ht="49.5" x14ac:dyDescent="0.3">
      <c r="A48" s="842" t="s">
        <v>350</v>
      </c>
      <c r="B48" s="815" t="s">
        <v>325</v>
      </c>
      <c r="C48" s="787"/>
      <c r="D48" s="790">
        <v>0</v>
      </c>
      <c r="E48" s="745">
        <v>0</v>
      </c>
    </row>
    <row r="49" spans="1:5" ht="49.5" x14ac:dyDescent="0.3">
      <c r="A49" s="889" t="s">
        <v>377</v>
      </c>
      <c r="B49" s="829" t="s">
        <v>339</v>
      </c>
      <c r="C49" s="772"/>
      <c r="D49" s="898">
        <v>1109935</v>
      </c>
      <c r="E49" s="875">
        <v>1109935</v>
      </c>
    </row>
  </sheetData>
  <mergeCells count="2">
    <mergeCell ref="A1:E1"/>
    <mergeCell ref="A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E49"/>
  <sheetViews>
    <sheetView workbookViewId="0"/>
  </sheetViews>
  <sheetFormatPr defaultRowHeight="14" x14ac:dyDescent="0.3"/>
  <cols>
    <col min="1" max="1" width="1" style="698" bestFit="1" customWidth="1"/>
    <col min="2" max="5" width="1" bestFit="1" customWidth="1"/>
  </cols>
  <sheetData>
    <row r="4" spans="1:5" x14ac:dyDescent="0.3">
      <c r="A4" t="str">
        <f>CONCATENATE(621052,",",ROW(CCTTCR_06621!A4),"|",COLUMN(CCTTCR_06621!A4),",0",",0")</f>
        <v>621052,4|1,0,0</v>
      </c>
      <c r="B4" t="str">
        <f>CONCATENATE(621081,",",ROW(CCTTCR_06621!B4),"|",COLUMN(CCTTCR_06621!B4),",0",",0")</f>
        <v>621081,4|2,0,0</v>
      </c>
      <c r="C4" t="str">
        <f>CONCATENATE(621066,",",ROW(CCTTCR_06621!C4),"|",COLUMN(CCTTCR_06621!C4),",0",",0")</f>
        <v>621066,4|3,0,0</v>
      </c>
      <c r="D4" t="str">
        <f>CONCATENATE(621101,",",ROW(CCTTCR_06621!D4),"|",COLUMN(CCTTCR_06621!D4),",0",",0")</f>
        <v>621101,4|4,0,0</v>
      </c>
      <c r="E4" t="str">
        <f>CONCATENATE(621102,",",ROW(CCTTCR_06621!E4),"|",COLUMN(CCTTCR_06621!E4),",0",",0")</f>
        <v>621102,4|5,0,0</v>
      </c>
    </row>
    <row r="5" spans="1:5" x14ac:dyDescent="0.3">
      <c r="A5" t="str">
        <f>CONCATENATE(621053,",",ROW(CCTTCR_06621!A5),"|",COLUMN(CCTTCR_06621!A5),",0",",0")</f>
        <v>621053,5|1,0,0</v>
      </c>
      <c r="B5" t="s">
        <v>5</v>
      </c>
      <c r="C5" t="str">
        <f>CONCATENATE(621024,",",ROW(CCTTCR_06621!C5),"|",COLUMN(CCTTCR_06621!C5),",0",",0")</f>
        <v>621024,5|3,0,0</v>
      </c>
      <c r="D5" t="str">
        <f>CONCATENATE(621027,",",ROW(CCTTCR_06621!D5),"|",COLUMN(CCTTCR_06621!D5),",0",",0")</f>
        <v>621027,5|4,0,0</v>
      </c>
      <c r="E5" t="str">
        <f>CONCATENATE(621123,",",ROW(CCTTCR_06621!E5),"|",COLUMN(CCTTCR_06621!E5),",0",",0")</f>
        <v>621123,5|5,0,0</v>
      </c>
    </row>
    <row r="6" spans="1:5" x14ac:dyDescent="0.3">
      <c r="A6" t="str">
        <f>CONCATENATE(621089,",",ROW(CCTTCR_06621!A6),"|",COLUMN(CCTTCR_06621!A6),",0",",0")</f>
        <v>621089,6|1,0,0</v>
      </c>
      <c r="B6" t="str">
        <f>CONCATENATE(621126,",",ROW(CCTTCR_06621!B6),"|",COLUMN(CCTTCR_06621!B6),",0",",0")</f>
        <v>621126,6|2,0,0</v>
      </c>
      <c r="C6" t="str">
        <f>CONCATENATE(621009,",",ROW(CCTTCR_06621!C6),"|",COLUMN(CCTTCR_06621!C6),",0",",0")</f>
        <v>621009,6|3,0,0</v>
      </c>
      <c r="D6" t="str">
        <f>CONCATENATE(621135,",",ROW(CCTTCR_06621!D6),"|",COLUMN(CCTTCR_06621!D6),",0",",0")</f>
        <v>621135,6|4,0,0</v>
      </c>
      <c r="E6" t="str">
        <f>CONCATENATE(621032,",",ROW(CCTTCR_06621!E6),"|",COLUMN(CCTTCR_06621!E6),",0",",0")</f>
        <v>621032,6|5,0,0</v>
      </c>
    </row>
    <row r="7" spans="1:5" x14ac:dyDescent="0.3">
      <c r="A7" t="str">
        <f>CONCATENATE(620988,",",ROW(CCTTCR_06621!A7),"|",COLUMN(CCTTCR_06621!A7),",0",",0")</f>
        <v>620988,7|1,0,0</v>
      </c>
      <c r="B7" t="str">
        <f>CONCATENATE(621083,",",ROW(CCTTCR_06621!B7),"|",COLUMN(CCTTCR_06621!B7),",0",",0")</f>
        <v>621083,7|2,0,0</v>
      </c>
      <c r="C7" t="str">
        <f>CONCATENATE(620939,",",ROW(CCTTCR_06621!C7),"|",COLUMN(CCTTCR_06621!C7),",0",",0")</f>
        <v>620939,7|3,0,0</v>
      </c>
      <c r="D7" t="str">
        <f>CONCATENATE(620948,",",ROW(CCTTCR_06621!D7),"|",COLUMN(CCTTCR_06621!D7),",0",",0")</f>
        <v>620948,7|4,0,0</v>
      </c>
      <c r="E7" t="str">
        <f>CONCATENATE(621035,",",ROW(CCTTCR_06621!E7),"|",COLUMN(CCTTCR_06621!E7),",0",",0")</f>
        <v>621035,7|5,0,0</v>
      </c>
    </row>
    <row r="8" spans="1:5" x14ac:dyDescent="0.3">
      <c r="A8" t="str">
        <f>CONCATENATE(621082,",",ROW(CCTTCR_06621!A8),"|",COLUMN(CCTTCR_06621!A8),",0",",0")</f>
        <v>621082,8|1,0,0</v>
      </c>
      <c r="B8" t="str">
        <f>CONCATENATE(621127,",",ROW(CCTTCR_06621!B8),"|",COLUMN(CCTTCR_06621!B8),",0",",0")</f>
        <v>621127,8|2,0,0</v>
      </c>
      <c r="C8" t="str">
        <f>CONCATENATE(621010,",",ROW(CCTTCR_06621!C8),"|",COLUMN(CCTTCR_06621!C8),",0",",0")</f>
        <v>621010,8|3,0,0</v>
      </c>
      <c r="D8" t="str">
        <f>CONCATENATE(621147,",",ROW(CCTTCR_06621!D8),"|",COLUMN(CCTTCR_06621!D8),",0",",0")</f>
        <v>621147,8|4,0,0</v>
      </c>
      <c r="E8" t="str">
        <f>CONCATENATE(621115,",",ROW(CCTTCR_06621!E8),"|",COLUMN(CCTTCR_06621!E8),",0",",0")</f>
        <v>621115,8|5,0,0</v>
      </c>
    </row>
    <row r="9" spans="1:5" x14ac:dyDescent="0.3">
      <c r="A9" t="str">
        <f>CONCATENATE(620989,",",ROW(CCTTCR_06621!A9),"|",COLUMN(CCTTCR_06621!A9),",0",",0")</f>
        <v>620989,9|1,0,0</v>
      </c>
      <c r="B9" t="str">
        <f>CONCATENATE(621146,",",ROW(CCTTCR_06621!B9),"|",COLUMN(CCTTCR_06621!B9),",0",",0")</f>
        <v>621146,9|2,0,0</v>
      </c>
      <c r="C9" t="str">
        <f>CONCATENATE(621011,",",ROW(CCTTCR_06621!C9),"|",COLUMN(CCTTCR_06621!C9),",0",",0")</f>
        <v>621011,9|3,0,0</v>
      </c>
      <c r="D9" t="str">
        <f>CONCATENATE(621148,",",ROW(CCTTCR_06621!D9),"|",COLUMN(CCTTCR_06621!D9),",0",",0")</f>
        <v>621148,9|4,0,0</v>
      </c>
      <c r="E9" t="str">
        <f>CONCATENATE(621116,",",ROW(CCTTCR_06621!E9),"|",COLUMN(CCTTCR_06621!E9),",0",",0")</f>
        <v>621116,9|5,0,0</v>
      </c>
    </row>
    <row r="10" spans="1:5" x14ac:dyDescent="0.3">
      <c r="A10" t="str">
        <f>CONCATENATE(620990,",",ROW(CCTTCR_06621!A10),"|",COLUMN(CCTTCR_06621!A10),",0",",0")</f>
        <v>620990,10|1,0,0</v>
      </c>
      <c r="B10" t="str">
        <f>CONCATENATE(621059,",",ROW(CCTTCR_06621!B10),"|",COLUMN(CCTTCR_06621!B10),",0",",0")</f>
        <v>621059,10|2,0,0</v>
      </c>
      <c r="C10" t="str">
        <f>CONCATENATE(620940,",",ROW(CCTTCR_06621!C10),"|",COLUMN(CCTTCR_06621!C10),",0",",0")</f>
        <v>620940,10|3,0,0</v>
      </c>
      <c r="D10" t="str">
        <f>CONCATENATE(620949,",",ROW(CCTTCR_06621!D10),"|",COLUMN(CCTTCR_06621!D10),",0",",0")</f>
        <v>620949,10|4,0,0</v>
      </c>
      <c r="E10" t="str">
        <f>CONCATENATE(621036,",",ROW(CCTTCR_06621!E10),"|",COLUMN(CCTTCR_06621!E10),",0",",0")</f>
        <v>621036,10|5,0,0</v>
      </c>
    </row>
    <row r="11" spans="1:5" x14ac:dyDescent="0.3">
      <c r="A11" t="str">
        <f>CONCATENATE(621054,",",ROW(CCTTCR_06621!A11),"|",COLUMN(CCTTCR_06621!A11),",0",",0")</f>
        <v>621054,11|1,0,0</v>
      </c>
      <c r="B11" t="str">
        <f>CONCATENATE(621071,",",ROW(CCTTCR_06621!B11),"|",COLUMN(CCTTCR_06621!B11),",0",",0")</f>
        <v>621071,11|2,0,0</v>
      </c>
      <c r="C11" t="str">
        <f>CONCATENATE(621025,",",ROW(CCTTCR_06621!C11),"|",COLUMN(CCTTCR_06621!C11),",0",",0")</f>
        <v>621025,11|3,0,0</v>
      </c>
      <c r="D11" t="str">
        <f>CONCATENATE(621028,",",ROW(CCTTCR_06621!D11),"|",COLUMN(CCTTCR_06621!D11),",0",",0")</f>
        <v>621028,11|4,0,0</v>
      </c>
      <c r="E11" t="str">
        <f>CONCATENATE(621031,",",ROW(CCTTCR_06621!E11),"|",COLUMN(CCTTCR_06621!E11),",0",",0")</f>
        <v>621031,11|5,0,0</v>
      </c>
    </row>
    <row r="12" spans="1:5" x14ac:dyDescent="0.3">
      <c r="A12" t="str">
        <f>CONCATENATE(621069,",",ROW(CCTTCR_06621!A12),"|",COLUMN(CCTTCR_06621!A12),",0",",0")</f>
        <v>621069,12|1,0,0</v>
      </c>
      <c r="B12" t="str">
        <f>CONCATENATE(621073,",",ROW(CCTTCR_06621!B12),"|",COLUMN(CCTTCR_06621!B12),",0",",0")</f>
        <v>621073,12|2,0,0</v>
      </c>
      <c r="C12" t="str">
        <f>CONCATENATE(620941,",",ROW(CCTTCR_06621!C12),"|",COLUMN(CCTTCR_06621!C12),",0",",0")</f>
        <v>620941,12|3,0,0</v>
      </c>
      <c r="D12" t="str">
        <f>CONCATENATE(620950,",",ROW(CCTTCR_06621!D12),"|",COLUMN(CCTTCR_06621!D12),",0",",0")</f>
        <v>620950,12|4,0,0</v>
      </c>
      <c r="E12" t="str">
        <f>CONCATENATE(621037,",",ROW(CCTTCR_06621!E12),"|",COLUMN(CCTTCR_06621!E12),",0",",0")</f>
        <v>621037,12|5,0,0</v>
      </c>
    </row>
    <row r="13" spans="1:5" x14ac:dyDescent="0.3">
      <c r="A13" t="str">
        <f>CONCATENATE(621090,",",ROW(CCTTCR_06621!A13),"|",COLUMN(CCTTCR_06621!A13),",0",",0")</f>
        <v>621090,13|1,0,0</v>
      </c>
      <c r="B13" t="str">
        <f>CONCATENATE(621060,",",ROW(CCTTCR_06621!B13),"|",COLUMN(CCTTCR_06621!B13),",0",",0")</f>
        <v>621060,13|2,0,0</v>
      </c>
      <c r="C13" t="str">
        <f>CONCATENATE(620942,",",ROW(CCTTCR_06621!C13),"|",COLUMN(CCTTCR_06621!C13),",0",",0")</f>
        <v>620942,13|3,0,0</v>
      </c>
      <c r="D13" t="str">
        <f>CONCATENATE(620951,",",ROW(CCTTCR_06621!D13),"|",COLUMN(CCTTCR_06621!D13),",0",",0")</f>
        <v>620951,13|4,0,0</v>
      </c>
      <c r="E13" t="str">
        <f>CONCATENATE(621038,",",ROW(CCTTCR_06621!E13),"|",COLUMN(CCTTCR_06621!E13),",0",",0")</f>
        <v>621038,13|5,0,0</v>
      </c>
    </row>
    <row r="14" spans="1:5" x14ac:dyDescent="0.3">
      <c r="A14" t="str">
        <f>CONCATENATE(621103,",",ROW(CCTTCR_06621!A14),"|",COLUMN(CCTTCR_06621!A14),",0",",0")</f>
        <v>621103,14|1,0,0</v>
      </c>
      <c r="B14" t="str">
        <f>CONCATENATE(621095,",",ROW(CCTTCR_06621!B14),"|",COLUMN(CCTTCR_06621!B14),",0",",0")</f>
        <v>621095,14|2,0,0</v>
      </c>
      <c r="C14" t="str">
        <f>CONCATENATE(620943,",",ROW(CCTTCR_06621!C14),"|",COLUMN(CCTTCR_06621!C14),",0",",0")</f>
        <v>620943,14|3,0,0</v>
      </c>
      <c r="D14" t="str">
        <f>CONCATENATE(620952,",",ROW(CCTTCR_06621!D14),"|",COLUMN(CCTTCR_06621!D14),",0",",0")</f>
        <v>620952,14|4,0,0</v>
      </c>
      <c r="E14" t="str">
        <f>CONCATENATE(621039,",",ROW(CCTTCR_06621!E14),"|",COLUMN(CCTTCR_06621!E14),",0",",0")</f>
        <v>621039,14|5,0,0</v>
      </c>
    </row>
    <row r="15" spans="1:5" x14ac:dyDescent="0.3">
      <c r="A15" t="str">
        <f>CONCATENATE(620991,",",ROW(CCTTCR_06621!A15),"|",COLUMN(CCTTCR_06621!A15),",0",",0")</f>
        <v>620991,15|1,0,0</v>
      </c>
      <c r="B15" t="str">
        <f>CONCATENATE(621161,",",ROW(CCTTCR_06621!B15),"|",COLUMN(CCTTCR_06621!B15),",0",",0")</f>
        <v>621161,15|2,0,0</v>
      </c>
      <c r="C15" t="str">
        <f>CONCATENATE(621012,",",ROW(CCTTCR_06621!C15),"|",COLUMN(CCTTCR_06621!C15),",0",",0")</f>
        <v>621012,15|3,0,0</v>
      </c>
      <c r="D15" t="str">
        <f>CONCATENATE(621149,",",ROW(CCTTCR_06621!D15),"|",COLUMN(CCTTCR_06621!D15),",0",",0")</f>
        <v>621149,15|4,0,0</v>
      </c>
      <c r="E15" t="str">
        <f>CONCATENATE(621117,",",ROW(CCTTCR_06621!E15),"|",COLUMN(CCTTCR_06621!E15),",0",",0")</f>
        <v>621117,15|5,0,0</v>
      </c>
    </row>
    <row r="16" spans="1:5" x14ac:dyDescent="0.3">
      <c r="A16" t="str">
        <f>CONCATENATE(621055,",",ROW(CCTTCR_06621!A16),"|",COLUMN(CCTTCR_06621!A16),",0",",0")</f>
        <v>621055,16|1,0,0</v>
      </c>
      <c r="B16" t="str">
        <f>CONCATENATE(621074,",",ROW(CCTTCR_06621!B16),"|",COLUMN(CCTTCR_06621!B16),",0",",0")</f>
        <v>621074,16|2,0,0</v>
      </c>
      <c r="C16" t="str">
        <f>CONCATENATE(620937,",",ROW(CCTTCR_06621!C16),"|",COLUMN(CCTTCR_06621!C16),",0",",0")</f>
        <v>620937,16|3,0,0</v>
      </c>
      <c r="D16" t="str">
        <f>CONCATENATE(620946,",",ROW(CCTTCR_06621!D16),"|",COLUMN(CCTTCR_06621!D16),",0",",0")</f>
        <v>620946,16|4,0,0</v>
      </c>
      <c r="E16" t="str">
        <f>CONCATENATE(621033,",",ROW(CCTTCR_06621!E16),"|",COLUMN(CCTTCR_06621!E16),",0",",0")</f>
        <v>621033,16|5,0,0</v>
      </c>
    </row>
    <row r="17" spans="1:5" x14ac:dyDescent="0.3">
      <c r="A17" t="str">
        <f>CONCATENATE(621091,",",ROW(CCTTCR_06621!A17),"|",COLUMN(CCTTCR_06621!A17),",0",",0")</f>
        <v>621091,17|1,0,0</v>
      </c>
      <c r="B17" t="str">
        <f>CONCATENATE(621061,",",ROW(CCTTCR_06621!B17),"|",COLUMN(CCTTCR_06621!B17),",0",",0")</f>
        <v>621061,17|2,0,0</v>
      </c>
      <c r="C17" t="str">
        <f>CONCATENATE(620944,",",ROW(CCTTCR_06621!C17),"|",COLUMN(CCTTCR_06621!C17),",0",",0")</f>
        <v>620944,17|3,0,0</v>
      </c>
      <c r="D17" t="str">
        <f>CONCATENATE(620953,",",ROW(CCTTCR_06621!D17),"|",COLUMN(CCTTCR_06621!D17),",0",",0")</f>
        <v>620953,17|4,0,0</v>
      </c>
      <c r="E17" t="str">
        <f>CONCATENATE(621040,",",ROW(CCTTCR_06621!E17),"|",COLUMN(CCTTCR_06621!E17),",0",",0")</f>
        <v>621040,17|5,0,0</v>
      </c>
    </row>
    <row r="18" spans="1:5" x14ac:dyDescent="0.3">
      <c r="A18" t="str">
        <f>CONCATENATE(621104,",",ROW(CCTTCR_06621!A18),"|",COLUMN(CCTTCR_06621!A18),",0",",0")</f>
        <v>621104,18|1,0,0</v>
      </c>
      <c r="B18" t="str">
        <f>CONCATENATE(621062,",",ROW(CCTTCR_06621!B18),"|",COLUMN(CCTTCR_06621!B18),",0",",0")</f>
        <v>621062,18|2,0,0</v>
      </c>
      <c r="C18" t="str">
        <f>CONCATENATE(621124,",",ROW(CCTTCR_06621!C18),"|",COLUMN(CCTTCR_06621!C18),",0",",0")</f>
        <v>621124,18|3,0,0</v>
      </c>
      <c r="D18" t="str">
        <f>CONCATENATE(620954,",",ROW(CCTTCR_06621!D18),"|",COLUMN(CCTTCR_06621!D18),",0",",0")</f>
        <v>620954,18|4,0,0</v>
      </c>
      <c r="E18" t="str">
        <f>CONCATENATE(621041,",",ROW(CCTTCR_06621!E18),"|",COLUMN(CCTTCR_06621!E18),",0",",0")</f>
        <v>621041,18|5,0,0</v>
      </c>
    </row>
    <row r="19" spans="1:5" x14ac:dyDescent="0.3">
      <c r="A19" t="str">
        <f>CONCATENATE(621056,",",ROW(CCTTCR_06621!A19),"|",COLUMN(CCTTCR_06621!A19),",0",",0")</f>
        <v>621056,19|1,0,0</v>
      </c>
      <c r="B19" t="s">
        <v>5</v>
      </c>
      <c r="C19" t="str">
        <f>CONCATENATE(620938,",",ROW(CCTTCR_06621!C19),"|",COLUMN(CCTTCR_06621!C19),",0",",0")</f>
        <v>620938,19|3,0,0</v>
      </c>
      <c r="D19" t="str">
        <f>CONCATENATE(620947,",",ROW(CCTTCR_06621!D19),"|",COLUMN(CCTTCR_06621!D19),",0",",0")</f>
        <v>620947,19|4,0,0</v>
      </c>
      <c r="E19" t="str">
        <f>CONCATENATE(621034,",",ROW(CCTTCR_06621!E19),"|",COLUMN(CCTTCR_06621!E19),",0",",0")</f>
        <v>621034,19|5,0,0</v>
      </c>
    </row>
    <row r="20" spans="1:5" x14ac:dyDescent="0.3">
      <c r="A20" t="str">
        <f>CONCATENATE(621092,",",ROW(CCTTCR_06621!A20),"|",COLUMN(CCTTCR_06621!A20),",0",",0")</f>
        <v>621092,20|1,0,0</v>
      </c>
      <c r="B20" t="str">
        <f>CONCATENATE(621162,",",ROW(CCTTCR_06621!B20),"|",COLUMN(CCTTCR_06621!B20),",0",",0")</f>
        <v>621162,20|2,0,0</v>
      </c>
      <c r="C20" t="str">
        <f>CONCATENATE(621013,",",ROW(CCTTCR_06621!C20),"|",COLUMN(CCTTCR_06621!C20),",0",",0")</f>
        <v>621013,20|3,0,0</v>
      </c>
      <c r="D20" t="str">
        <f>CONCATENATE(621150,",",ROW(CCTTCR_06621!D20),"|",COLUMN(CCTTCR_06621!D20),",0",",0")</f>
        <v>621150,20|4,0,0</v>
      </c>
      <c r="E20" t="str">
        <f>CONCATENATE(621118,",",ROW(CCTTCR_06621!E20),"|",COLUMN(CCTTCR_06621!E20),",0",",0")</f>
        <v>621118,20|5,0,0</v>
      </c>
    </row>
    <row r="21" spans="1:5" x14ac:dyDescent="0.3">
      <c r="A21" t="str">
        <f>CONCATENATE(620983,",",ROW(CCTTCR_06621!A21),"|",COLUMN(CCTTCR_06621!A21),",0",",0")</f>
        <v>620983,21|1,0,0</v>
      </c>
      <c r="B21" t="str">
        <f>CONCATENATE(621096,",",ROW(CCTTCR_06621!B21),"|",COLUMN(CCTTCR_06621!B21),",0",",0")</f>
        <v>621096,21|2,0,0</v>
      </c>
      <c r="C21" t="str">
        <f>CONCATENATE(620945,",",ROW(CCTTCR_06621!C21),"|",COLUMN(CCTTCR_06621!C21),",0",",0")</f>
        <v>620945,21|3,0,0</v>
      </c>
      <c r="D21" t="str">
        <f>CONCATENATE(620955,",",ROW(CCTTCR_06621!D21),"|",COLUMN(CCTTCR_06621!D21),",0",",0")</f>
        <v>620955,21|4,0,0</v>
      </c>
      <c r="E21" t="str">
        <f>CONCATENATE(621042,",",ROW(CCTTCR_06621!E21),"|",COLUMN(CCTTCR_06621!E21),",0",",0")</f>
        <v>621042,21|5,0,0</v>
      </c>
    </row>
    <row r="22" spans="1:5" x14ac:dyDescent="0.3">
      <c r="A22" t="str">
        <f>CONCATENATE(620992,",",ROW(CCTTCR_06621!A22),"|",COLUMN(CCTTCR_06621!A22),",0",",0")</f>
        <v>620992,22|1,0,0</v>
      </c>
      <c r="B22" t="str">
        <f>CONCATENATE(621163,",",ROW(CCTTCR_06621!B22),"|",COLUMN(CCTTCR_06621!B22),",0",",0")</f>
        <v>621163,22|2,0,0</v>
      </c>
      <c r="C22" t="str">
        <f>CONCATENATE(621014,",",ROW(CCTTCR_06621!C22),"|",COLUMN(CCTTCR_06621!C22),",0",",0")</f>
        <v>621014,22|3,0,0</v>
      </c>
      <c r="D22" t="str">
        <f>CONCATENATE(621151,",",ROW(CCTTCR_06621!D22),"|",COLUMN(CCTTCR_06621!D22),",0",",0")</f>
        <v>621151,22|4,0,0</v>
      </c>
      <c r="E22" t="str">
        <f>CONCATENATE(621119,",",ROW(CCTTCR_06621!E22),"|",COLUMN(CCTTCR_06621!E22),",0",",0")</f>
        <v>621119,22|5,0,0</v>
      </c>
    </row>
    <row r="23" spans="1:5" x14ac:dyDescent="0.3">
      <c r="A23" t="str">
        <f>CONCATENATE(620984,",",ROW(CCTTCR_06621!A23),"|",COLUMN(CCTTCR_06621!A23),",0",",0")</f>
        <v>620984,23|1,0,0</v>
      </c>
      <c r="B23" t="str">
        <f>CONCATENATE(621164,",",ROW(CCTTCR_06621!B23),"|",COLUMN(CCTTCR_06621!B23),",0",",0")</f>
        <v>621164,23|2,0,0</v>
      </c>
      <c r="C23" t="str">
        <f>CONCATENATE(621015,",",ROW(CCTTCR_06621!C23),"|",COLUMN(CCTTCR_06621!C23),",0",",0")</f>
        <v>621015,23|3,0,0</v>
      </c>
      <c r="D23" t="str">
        <f>CONCATENATE(621152,",",ROW(CCTTCR_06621!D23),"|",COLUMN(CCTTCR_06621!D23),",0",",0")</f>
        <v>621152,23|4,0,0</v>
      </c>
      <c r="E23" t="str">
        <f>CONCATENATE(621120,",",ROW(CCTTCR_06621!E23),"|",COLUMN(CCTTCR_06621!E23),",0",",0")</f>
        <v>621120,23|5,0,0</v>
      </c>
    </row>
    <row r="24" spans="1:5" x14ac:dyDescent="0.3">
      <c r="A24" t="str">
        <f>CONCATENATE(621070,",",ROW(CCTTCR_06621!A24),"|",COLUMN(CCTTCR_06621!A24),",0",",0")</f>
        <v>621070,24|1,0,0</v>
      </c>
      <c r="B24" t="str">
        <f>CONCATENATE(621063,",",ROW(CCTTCR_06621!B24),"|",COLUMN(CCTTCR_06621!B24),",0",",0")</f>
        <v>621063,24|2,0,0</v>
      </c>
      <c r="C24" t="str">
        <f>CONCATENATE(621159,",",ROW(CCTTCR_06621!C24),"|",COLUMN(CCTTCR_06621!C24),",0",",0")</f>
        <v>621159,24|3,0,0</v>
      </c>
      <c r="D24" t="str">
        <f>CONCATENATE(620956,",",ROW(CCTTCR_06621!D24),"|",COLUMN(CCTTCR_06621!D24),",0",",0")</f>
        <v>620956,24|4,0,0</v>
      </c>
      <c r="E24" t="str">
        <f>CONCATENATE(621043,",",ROW(CCTTCR_06621!E24),"|",COLUMN(CCTTCR_06621!E24),",0",",0")</f>
        <v>621043,24|5,0,0</v>
      </c>
    </row>
    <row r="25" spans="1:5" x14ac:dyDescent="0.3">
      <c r="A25" t="str">
        <f>CONCATENATE(621067,",",ROW(CCTTCR_06621!A25),"|",COLUMN(CCTTCR_06621!A25),",0",",0")</f>
        <v>621067,25|1,0,0</v>
      </c>
      <c r="B25" t="str">
        <f>CONCATENATE(621044,",",ROW(CCTTCR_06621!B25),"|",COLUMN(CCTTCR_06621!B25),",0",",0")</f>
        <v>621044,25|2,0,0</v>
      </c>
      <c r="C25" t="str">
        <f>CONCATENATE(621016,",",ROW(CCTTCR_06621!C25),"|",COLUMN(CCTTCR_06621!C25),",0",",0")</f>
        <v>621016,25|3,0,0</v>
      </c>
      <c r="D25" t="str">
        <f>CONCATENATE(621153,",",ROW(CCTTCR_06621!D25),"|",COLUMN(CCTTCR_06621!D25),",0",",0")</f>
        <v>621153,25|4,0,0</v>
      </c>
      <c r="E25" t="str">
        <f>CONCATENATE(621121,",",ROW(CCTTCR_06621!E25),"|",COLUMN(CCTTCR_06621!E25),",0",",0")</f>
        <v>621121,25|5,0,0</v>
      </c>
    </row>
    <row r="26" spans="1:5" x14ac:dyDescent="0.3">
      <c r="A26" t="str">
        <f>CONCATENATE(620985,",",ROW(CCTTCR_06621!A26),"|",COLUMN(CCTTCR_06621!A26),",0",",0")</f>
        <v>620985,26|1,0,0</v>
      </c>
      <c r="B26" t="str">
        <f>CONCATENATE(621045,",",ROW(CCTTCR_06621!B26),"|",COLUMN(CCTTCR_06621!B26),",0",",0")</f>
        <v>621045,26|2,0,0</v>
      </c>
      <c r="C26" t="str">
        <f>CONCATENATE(621017,",",ROW(CCTTCR_06621!C26),"|",COLUMN(CCTTCR_06621!C26),",0",",0")</f>
        <v>621017,26|3,0,0</v>
      </c>
      <c r="D26" t="str">
        <f>CONCATENATE(621154,",",ROW(CCTTCR_06621!D26),"|",COLUMN(CCTTCR_06621!D26),",0",",0")</f>
        <v>621154,26|4,0,0</v>
      </c>
      <c r="E26" t="str">
        <f>CONCATENATE(621122,",",ROW(CCTTCR_06621!E26),"|",COLUMN(CCTTCR_06621!E26),",0",",0")</f>
        <v>621122,26|5,0,0</v>
      </c>
    </row>
    <row r="27" spans="1:5" x14ac:dyDescent="0.3">
      <c r="A27" t="str">
        <f>CONCATENATE(620986,",",ROW(CCTTCR_06621!A27),"|",COLUMN(CCTTCR_06621!A27),",0",",0")</f>
        <v>620986,27|1,0,0</v>
      </c>
      <c r="B27" t="str">
        <f>CONCATENATE(621097,",",ROW(CCTTCR_06621!B27),"|",COLUMN(CCTTCR_06621!B27),",0",",0")</f>
        <v>621097,27|2,0,0</v>
      </c>
      <c r="C27" t="str">
        <f>CONCATENATE(621160,",",ROW(CCTTCR_06621!C27),"|",COLUMN(CCTTCR_06621!C27),",0",",0")</f>
        <v>621160,27|3,0,0</v>
      </c>
      <c r="D27" t="str">
        <f>CONCATENATE(620957,",",ROW(CCTTCR_06621!D27),"|",COLUMN(CCTTCR_06621!D27),",0",",0")</f>
        <v>620957,27|4,0,0</v>
      </c>
      <c r="E27" t="str">
        <f>CONCATENATE(620971,",",ROW(CCTTCR_06621!E27),"|",COLUMN(CCTTCR_06621!E27),",0",",0")</f>
        <v>620971,27|5,0,0</v>
      </c>
    </row>
    <row r="28" spans="1:5" x14ac:dyDescent="0.3">
      <c r="A28" t="str">
        <f>CONCATENATE(620987,",",ROW(CCTTCR_06621!A28),"|",COLUMN(CCTTCR_06621!A28),",0",",0")</f>
        <v>620987,28|1,0,0</v>
      </c>
      <c r="B28" t="str">
        <f>CONCATENATE(621098,",",ROW(CCTTCR_06621!B28),"|",COLUMN(CCTTCR_06621!B28),",0",",0")</f>
        <v>621098,28|2,0,0</v>
      </c>
      <c r="C28" t="str">
        <f>CONCATENATE(621136,",",ROW(CCTTCR_06621!C28),"|",COLUMN(CCTTCR_06621!C28),",0",",0")</f>
        <v>621136,28|3,0,0</v>
      </c>
      <c r="D28" t="str">
        <f>CONCATENATE(620958,",",ROW(CCTTCR_06621!D28),"|",COLUMN(CCTTCR_06621!D28),",0",",0")</f>
        <v>620958,28|4,0,0</v>
      </c>
      <c r="E28" t="str">
        <f>CONCATENATE(620972,",",ROW(CCTTCR_06621!E28),"|",COLUMN(CCTTCR_06621!E28),",0",",0")</f>
        <v>620972,28|5,0,0</v>
      </c>
    </row>
    <row r="29" spans="1:5" x14ac:dyDescent="0.3">
      <c r="A29" t="str">
        <f>CONCATENATE(621093,",",ROW(CCTTCR_06621!A29),"|",COLUMN(CCTTCR_06621!A29),",0",",0")</f>
        <v>621093,29|1,0,0</v>
      </c>
      <c r="B29" t="str">
        <f>CONCATENATE(621046,",",ROW(CCTTCR_06621!B29),"|",COLUMN(CCTTCR_06621!B29),",0",",0")</f>
        <v>621046,29|2,0,0</v>
      </c>
      <c r="C29" t="str">
        <f>CONCATENATE(621018,",",ROW(CCTTCR_06621!C29),"|",COLUMN(CCTTCR_06621!C29),",0",",0")</f>
        <v>621018,29|3,0,0</v>
      </c>
      <c r="D29" t="str">
        <f>CONCATENATE(621155,",",ROW(CCTTCR_06621!D29),"|",COLUMN(CCTTCR_06621!D29),",0",",0")</f>
        <v>621155,29|4,0,0</v>
      </c>
      <c r="E29" t="str">
        <f>CONCATENATE(620967,",",ROW(CCTTCR_06621!E29),"|",COLUMN(CCTTCR_06621!E29),",0",",0")</f>
        <v>620967,29|5,0,0</v>
      </c>
    </row>
    <row r="30" spans="1:5" x14ac:dyDescent="0.3">
      <c r="A30" t="str">
        <f>CONCATENATE(620993,",",ROW(CCTTCR_06621!A30),"|",COLUMN(CCTTCR_06621!A30),",0",",0")</f>
        <v>620993,30|1,0,0</v>
      </c>
      <c r="B30" t="str">
        <f>CONCATENATE(621075,",",ROW(CCTTCR_06621!B30),"|",COLUMN(CCTTCR_06621!B30),",0",",0")</f>
        <v>621075,30|2,0,0</v>
      </c>
      <c r="C30" t="str">
        <f>CONCATENATE(621137,",",ROW(CCTTCR_06621!C30),"|",COLUMN(CCTTCR_06621!C30),",0",",0")</f>
        <v>621137,30|3,0,0</v>
      </c>
      <c r="D30" t="str">
        <f>CONCATENATE(620959,",",ROW(CCTTCR_06621!D30),"|",COLUMN(CCTTCR_06621!D30),",0",",0")</f>
        <v>620959,30|4,0,0</v>
      </c>
      <c r="E30" t="str">
        <f>CONCATENATE(620973,",",ROW(CCTTCR_06621!E30),"|",COLUMN(CCTTCR_06621!E30),",0",",0")</f>
        <v>620973,30|5,0,0</v>
      </c>
    </row>
    <row r="31" spans="1:5" x14ac:dyDescent="0.3">
      <c r="A31" t="str">
        <f>CONCATENATE(620994,",",ROW(CCTTCR_06621!A31),"|",COLUMN(CCTTCR_06621!A31),",0",",0")</f>
        <v>620994,31|1,0,0</v>
      </c>
      <c r="B31" t="str">
        <f>CONCATENATE(621076,",",ROW(CCTTCR_06621!B31),"|",COLUMN(CCTTCR_06621!B31),",0",",0")</f>
        <v>621076,31|2,0,0</v>
      </c>
      <c r="C31" t="str">
        <f>CONCATENATE(621138,",",ROW(CCTTCR_06621!C31),"|",COLUMN(CCTTCR_06621!C31),",0",",0")</f>
        <v>621138,31|3,0,0</v>
      </c>
      <c r="D31" t="str">
        <f>CONCATENATE(620960,",",ROW(CCTTCR_06621!D31),"|",COLUMN(CCTTCR_06621!D31),",0",",0")</f>
        <v>620960,31|4,0,0</v>
      </c>
      <c r="E31" t="str">
        <f>CONCATENATE(620974,",",ROW(CCTTCR_06621!E31),"|",COLUMN(CCTTCR_06621!E31),",0",",0")</f>
        <v>620974,31|5,0,0</v>
      </c>
    </row>
    <row r="32" spans="1:5" x14ac:dyDescent="0.3">
      <c r="A32" t="str">
        <f>CONCATENATE(620995,",",ROW(CCTTCR_06621!A32),"|",COLUMN(CCTTCR_06621!A32),",0",",0")</f>
        <v>620995,32|1,0,0</v>
      </c>
      <c r="B32" t="str">
        <f>CONCATENATE(621047,",",ROW(CCTTCR_06621!B32),"|",COLUMN(CCTTCR_06621!B32),",0",",0")</f>
        <v>621047,32|2,0,0</v>
      </c>
      <c r="C32" t="str">
        <f>CONCATENATE(621019,",",ROW(CCTTCR_06621!C32),"|",COLUMN(CCTTCR_06621!C32),",0",",0")</f>
        <v>621019,32|3,0,0</v>
      </c>
      <c r="D32" t="str">
        <f>CONCATENATE(621156,",",ROW(CCTTCR_06621!D32),"|",COLUMN(CCTTCR_06621!D32),",0",",0")</f>
        <v>621156,32|4,0,0</v>
      </c>
      <c r="E32" t="str">
        <f>CONCATENATE(620968,",",ROW(CCTTCR_06621!E32),"|",COLUMN(CCTTCR_06621!E32),",0",",0")</f>
        <v>620968,32|5,0,0</v>
      </c>
    </row>
    <row r="33" spans="1:5" x14ac:dyDescent="0.3">
      <c r="A33" t="str">
        <f>CONCATENATE(620996,",",ROW(CCTTCR_06621!A33),"|",COLUMN(CCTTCR_06621!A33),",0",",0")</f>
        <v>620996,33|1,0,0</v>
      </c>
      <c r="B33" t="str">
        <f>CONCATENATE(621099,",",ROW(CCTTCR_06621!B33),"|",COLUMN(CCTTCR_06621!B33),",0",",0")</f>
        <v>621099,33|2,0,0</v>
      </c>
      <c r="C33" t="str">
        <f>CONCATENATE(621139,",",ROW(CCTTCR_06621!C33),"|",COLUMN(CCTTCR_06621!C33),",0",",0")</f>
        <v>621139,33|3,0,0</v>
      </c>
      <c r="D33" t="str">
        <f>CONCATENATE(620961,",",ROW(CCTTCR_06621!D33),"|",COLUMN(CCTTCR_06621!D33),",0",",0")</f>
        <v>620961,33|4,0,0</v>
      </c>
      <c r="E33" t="str">
        <f>CONCATENATE(620975,",",ROW(CCTTCR_06621!E33),"|",COLUMN(CCTTCR_06621!E33),",0",",0")</f>
        <v>620975,33|5,0,0</v>
      </c>
    </row>
    <row r="34" spans="1:5" x14ac:dyDescent="0.3">
      <c r="A34" t="str">
        <f>CONCATENATE(620997,",",ROW(CCTTCR_06621!A34),"|",COLUMN(CCTTCR_06621!A34),",0",",0")</f>
        <v>620997,34|1,0,0</v>
      </c>
      <c r="B34" t="str">
        <f>CONCATENATE(621048,",",ROW(CCTTCR_06621!B34),"|",COLUMN(CCTTCR_06621!B34),",0",",0")</f>
        <v>621048,34|2,0,0</v>
      </c>
      <c r="C34" t="str">
        <f>CONCATENATE(621020,",",ROW(CCTTCR_06621!C34),"|",COLUMN(CCTTCR_06621!C34),",0",",0")</f>
        <v>621020,34|3,0,0</v>
      </c>
      <c r="D34" t="str">
        <f>CONCATENATE(621157,",",ROW(CCTTCR_06621!D34),"|",COLUMN(CCTTCR_06621!D34),",0",",0")</f>
        <v>621157,34|4,0,0</v>
      </c>
      <c r="E34" t="str">
        <f>CONCATENATE(620969,",",ROW(CCTTCR_06621!E34),"|",COLUMN(CCTTCR_06621!E34),",0",",0")</f>
        <v>620969,34|5,0,0</v>
      </c>
    </row>
    <row r="35" spans="1:5" x14ac:dyDescent="0.3">
      <c r="A35" t="str">
        <f>CONCATENATE(620998,",",ROW(CCTTCR_06621!A35),"|",COLUMN(CCTTCR_06621!A35),",0",",0")</f>
        <v>620998,35|1,0,0</v>
      </c>
      <c r="B35" t="str">
        <f>CONCATENATE(621084,",",ROW(CCTTCR_06621!B35),"|",COLUMN(CCTTCR_06621!B35),",0",",0")</f>
        <v>621084,35|2,0,0</v>
      </c>
      <c r="C35" t="str">
        <f>CONCATENATE(621140,",",ROW(CCTTCR_06621!C35),"|",COLUMN(CCTTCR_06621!C35),",0",",0")</f>
        <v>621140,35|3,0,0</v>
      </c>
      <c r="D35" t="str">
        <f>CONCATENATE(620962,",",ROW(CCTTCR_06621!D35),"|",COLUMN(CCTTCR_06621!D35),",0",",0")</f>
        <v>620962,35|4,0,0</v>
      </c>
      <c r="E35" t="str">
        <f>CONCATENATE(620976,",",ROW(CCTTCR_06621!E35),"|",COLUMN(CCTTCR_06621!E35),",0",",0")</f>
        <v>620976,35|5,0,0</v>
      </c>
    </row>
    <row r="36" spans="1:5" x14ac:dyDescent="0.3">
      <c r="A36" t="str">
        <f>CONCATENATE(620999,",",ROW(CCTTCR_06621!A36),"|",COLUMN(CCTTCR_06621!A36),",0",",0")</f>
        <v>620999,36|1,0,0</v>
      </c>
      <c r="B36" t="str">
        <f>CONCATENATE(621049,",",ROW(CCTTCR_06621!B36),"|",COLUMN(CCTTCR_06621!B36),",0",",0")</f>
        <v>621049,36|2,0,0</v>
      </c>
      <c r="C36" t="str">
        <f>CONCATENATE(621021,",",ROW(CCTTCR_06621!C36),"|",COLUMN(CCTTCR_06621!C36),",0",",0")</f>
        <v>621021,36|3,0,0</v>
      </c>
      <c r="D36" t="str">
        <f>CONCATENATE(621158,",",ROW(CCTTCR_06621!D36),"|",COLUMN(CCTTCR_06621!D36),",0",",0")</f>
        <v>621158,36|4,0,0</v>
      </c>
      <c r="E36" t="str">
        <f>CONCATENATE(620970,",",ROW(CCTTCR_06621!E36),"|",COLUMN(CCTTCR_06621!E36),",0",",0")</f>
        <v>620970,36|5,0,0</v>
      </c>
    </row>
    <row r="37" spans="1:5" x14ac:dyDescent="0.3">
      <c r="A37" t="str">
        <f>CONCATENATE(621000,",",ROW(CCTTCR_06621!A37),"|",COLUMN(CCTTCR_06621!A37),",0",",0")</f>
        <v>621000,37|1,0,0</v>
      </c>
      <c r="B37" t="str">
        <f>CONCATENATE(621085,",",ROW(CCTTCR_06621!B37),"|",COLUMN(CCTTCR_06621!B37),",0",",0")</f>
        <v>621085,37|2,0,0</v>
      </c>
      <c r="C37" t="str">
        <f>CONCATENATE(621141,",",ROW(CCTTCR_06621!C37),"|",COLUMN(CCTTCR_06621!C37),",0",",0")</f>
        <v>621141,37|3,0,0</v>
      </c>
      <c r="D37" t="str">
        <f>CONCATENATE(620963,",",ROW(CCTTCR_06621!D37),"|",COLUMN(CCTTCR_06621!D37),",0",",0")</f>
        <v>620963,37|4,0,0</v>
      </c>
      <c r="E37" t="str">
        <f>CONCATENATE(620977,",",ROW(CCTTCR_06621!E37),"|",COLUMN(CCTTCR_06621!E37),",0",",0")</f>
        <v>620977,37|5,0,0</v>
      </c>
    </row>
    <row r="38" spans="1:5" x14ac:dyDescent="0.3">
      <c r="A38" t="str">
        <f>CONCATENATE(621001,",",ROW(CCTTCR_06621!A38),"|",COLUMN(CCTTCR_06621!A38),",0",",0")</f>
        <v>621001,38|1,0,0</v>
      </c>
      <c r="B38" t="str">
        <f>CONCATENATE(621086,",",ROW(CCTTCR_06621!B38),"|",COLUMN(CCTTCR_06621!B38),",0",",0")</f>
        <v>621086,38|2,0,0</v>
      </c>
      <c r="C38" t="str">
        <f>CONCATENATE(621142,",",ROW(CCTTCR_06621!C38),"|",COLUMN(CCTTCR_06621!C38),",0",",0")</f>
        <v>621142,38|3,0,0</v>
      </c>
      <c r="D38" t="str">
        <f>CONCATENATE(620964,",",ROW(CCTTCR_06621!D38),"|",COLUMN(CCTTCR_06621!D38),",0",",0")</f>
        <v>620964,38|4,0,0</v>
      </c>
      <c r="E38" t="str">
        <f>CONCATENATE(620978,",",ROW(CCTTCR_06621!E38),"|",COLUMN(CCTTCR_06621!E38),",0",",0")</f>
        <v>620978,38|5,0,0</v>
      </c>
    </row>
    <row r="39" spans="1:5" x14ac:dyDescent="0.3">
      <c r="A39" t="str">
        <f>CONCATENATE(620982,",",ROW(CCTTCR_06621!A39),"|",COLUMN(CCTTCR_06621!A39),",0",",0")</f>
        <v>620982,39|1,0,0</v>
      </c>
      <c r="B39" t="str">
        <f>CONCATENATE(621100,",",ROW(CCTTCR_06621!B39),"|",COLUMN(CCTTCR_06621!B39),",0",",0")</f>
        <v>621100,39|2,0,0</v>
      </c>
      <c r="C39" t="str">
        <f>CONCATENATE(621002,",",ROW(CCTTCR_06621!C39),"|",COLUMN(CCTTCR_06621!C39),",0",",0")</f>
        <v>621002,39|3,0,0</v>
      </c>
      <c r="D39" t="str">
        <f>CONCATENATE(621128,",",ROW(CCTTCR_06621!D39),"|",COLUMN(CCTTCR_06621!D39),",0",",0")</f>
        <v>621128,39|4,0,0</v>
      </c>
      <c r="E39" t="str">
        <f>CONCATENATE(621105,",",ROW(CCTTCR_06621!E39),"|",COLUMN(CCTTCR_06621!E39),",0",",0")</f>
        <v>621105,39|5,0,0</v>
      </c>
    </row>
    <row r="40" spans="1:5" x14ac:dyDescent="0.3">
      <c r="A40" t="str">
        <f>CONCATENATE(621057,",",ROW(CCTTCR_06621!A40),"|",COLUMN(CCTTCR_06621!A40),",0",",0")</f>
        <v>621057,40|1,0,0</v>
      </c>
      <c r="B40" t="str">
        <f>CONCATENATE(621068,",",ROW(CCTTCR_06621!B40),"|",COLUMN(CCTTCR_06621!B40),",0",",0")</f>
        <v>621068,40|2,0,0</v>
      </c>
      <c r="C40" t="str">
        <f>CONCATENATE(621143,",",ROW(CCTTCR_06621!C40),"|",COLUMN(CCTTCR_06621!C40),",0",",0")</f>
        <v>621143,40|3,0,0</v>
      </c>
      <c r="D40" t="str">
        <f>CONCATENATE(620965,",",ROW(CCTTCR_06621!D40),"|",COLUMN(CCTTCR_06621!D40),",0",",0")</f>
        <v>620965,40|4,0,0</v>
      </c>
      <c r="E40" t="str">
        <f>CONCATENATE(620979,",",ROW(CCTTCR_06621!E40),"|",COLUMN(CCTTCR_06621!E40),",0",",0")</f>
        <v>620979,40|5,0,0</v>
      </c>
    </row>
    <row r="41" spans="1:5" x14ac:dyDescent="0.3">
      <c r="A41" t="str">
        <f>CONCATENATE(621112,",",ROW(CCTTCR_06621!A41),"|",COLUMN(CCTTCR_06621!A41),",0",",0")</f>
        <v>621112,41|1,0,0</v>
      </c>
      <c r="B41" t="str">
        <f>CONCATENATE(621077,",",ROW(CCTTCR_06621!B41),"|",COLUMN(CCTTCR_06621!B41),",0",",0")</f>
        <v>621077,41|2,0,0</v>
      </c>
      <c r="C41" t="str">
        <f>CONCATENATE(621003,",",ROW(CCTTCR_06621!C41),"|",COLUMN(CCTTCR_06621!C41),",0",",0")</f>
        <v>621003,41|3,0,0</v>
      </c>
      <c r="D41" t="str">
        <f>CONCATENATE(621129,",",ROW(CCTTCR_06621!D41),"|",COLUMN(CCTTCR_06621!D41),",0",",0")</f>
        <v>621129,41|4,0,0</v>
      </c>
      <c r="E41" t="str">
        <f>CONCATENATE(621106,",",ROW(CCTTCR_06621!E41),"|",COLUMN(CCTTCR_06621!E41),",0",",0")</f>
        <v>621106,41|5,0,0</v>
      </c>
    </row>
    <row r="42" spans="1:5" x14ac:dyDescent="0.3">
      <c r="A42" t="str">
        <f>CONCATENATE(621113,",",ROW(CCTTCR_06621!A42),"|",COLUMN(CCTTCR_06621!A42),",0",",0")</f>
        <v>621113,42|1,0,0</v>
      </c>
      <c r="B42" t="str">
        <f>CONCATENATE(621079,",",ROW(CCTTCR_06621!B42),"|",COLUMN(CCTTCR_06621!B42),",0",",0")</f>
        <v>621079,42|2,0,0</v>
      </c>
      <c r="C42" t="str">
        <f>CONCATENATE(621004,",",ROW(CCTTCR_06621!C42),"|",COLUMN(CCTTCR_06621!C42),",0",",0")</f>
        <v>621004,42|3,0,0</v>
      </c>
      <c r="D42" t="str">
        <f>CONCATENATE(621130,",",ROW(CCTTCR_06621!D42),"|",COLUMN(CCTTCR_06621!D42),",0",",0")</f>
        <v>621130,42|4,0,0</v>
      </c>
      <c r="E42" t="str">
        <f>CONCATENATE(621107,",",ROW(CCTTCR_06621!E42),"|",COLUMN(CCTTCR_06621!E42),",0",",0")</f>
        <v>621107,42|5,0,0</v>
      </c>
    </row>
    <row r="43" spans="1:5" x14ac:dyDescent="0.3">
      <c r="A43" t="str">
        <f>CONCATENATE(621094,",",ROW(CCTTCR_06621!A43),"|",COLUMN(CCTTCR_06621!A43),",0",",0")</f>
        <v>621094,43|1,0,0</v>
      </c>
      <c r="B43" t="str">
        <f>CONCATENATE(621050,",",ROW(CCTTCR_06621!B43),"|",COLUMN(CCTTCR_06621!B43),",0",",0")</f>
        <v>621050,43|2,0,0</v>
      </c>
      <c r="C43" t="str">
        <f>CONCATENATE(621022,",",ROW(CCTTCR_06621!C43),"|",COLUMN(CCTTCR_06621!C43),",0",",0")</f>
        <v>621022,43|3,0,0</v>
      </c>
      <c r="D43" t="str">
        <f>CONCATENATE(621072,",",ROW(CCTTCR_06621!D43),"|",COLUMN(CCTTCR_06621!D43),",0",",0")</f>
        <v>621072,43|4,0,0</v>
      </c>
      <c r="E43" t="str">
        <f>CONCATENATE(621145,",",ROW(CCTTCR_06621!E43),"|",COLUMN(CCTTCR_06621!E43),",0",",0")</f>
        <v>621145,43|5,0,0</v>
      </c>
    </row>
    <row r="44" spans="1:5" x14ac:dyDescent="0.3">
      <c r="A44" t="str">
        <f>CONCATENATE(621114,",",ROW(CCTTCR_06621!A44),"|",COLUMN(CCTTCR_06621!A44),",0",",0")</f>
        <v>621114,44|1,0,0</v>
      </c>
      <c r="B44" t="str">
        <f>CONCATENATE(621080,",",ROW(CCTTCR_06621!B44),"|",COLUMN(CCTTCR_06621!B44),",0",",0")</f>
        <v>621080,44|2,0,0</v>
      </c>
      <c r="C44" t="str">
        <f>CONCATENATE(621005,",",ROW(CCTTCR_06621!C44),"|",COLUMN(CCTTCR_06621!C44),",0",",0")</f>
        <v>621005,44|3,0,0</v>
      </c>
      <c r="D44" t="str">
        <f>CONCATENATE(621131,",",ROW(CCTTCR_06621!D44),"|",COLUMN(CCTTCR_06621!D44),",0",",0")</f>
        <v>621131,44|4,0,0</v>
      </c>
      <c r="E44" t="str">
        <f>CONCATENATE(621108,",",ROW(CCTTCR_06621!E44),"|",COLUMN(CCTTCR_06621!E44),",0",",0")</f>
        <v>621108,44|5,0,0</v>
      </c>
    </row>
    <row r="45" spans="1:5" x14ac:dyDescent="0.3">
      <c r="A45" t="str">
        <f>CONCATENATE(621029,",",ROW(CCTTCR_06621!A45),"|",COLUMN(CCTTCR_06621!A45),",0",",0")</f>
        <v>621029,45|1,0,0</v>
      </c>
      <c r="B45" t="str">
        <f>CONCATENATE(621087,",",ROW(CCTTCR_06621!B45),"|",COLUMN(CCTTCR_06621!B45),",0",",0")</f>
        <v>621087,45|2,0,0</v>
      </c>
      <c r="C45" t="str">
        <f>CONCATENATE(621006,",",ROW(CCTTCR_06621!C45),"|",COLUMN(CCTTCR_06621!C45),",0",",0")</f>
        <v>621006,45|3,0,0</v>
      </c>
      <c r="D45" t="str">
        <f>CONCATENATE(621132,",",ROW(CCTTCR_06621!D45),"|",COLUMN(CCTTCR_06621!D45),",0",",0")</f>
        <v>621132,45|4,0,0</v>
      </c>
      <c r="E45" t="str">
        <f>CONCATENATE(621109,",",ROW(CCTTCR_06621!E45),"|",COLUMN(CCTTCR_06621!E45),",0",",0")</f>
        <v>621109,45|5,0,0</v>
      </c>
    </row>
    <row r="46" spans="1:5" x14ac:dyDescent="0.3">
      <c r="A46" t="str">
        <f>CONCATENATE(621058,",",ROW(CCTTCR_06621!A46),"|",COLUMN(CCTTCR_06621!A46),",0",",0")</f>
        <v>621058,46|1,0,0</v>
      </c>
      <c r="B46" t="str">
        <f>CONCATENATE(621088,",",ROW(CCTTCR_06621!B46),"|",COLUMN(CCTTCR_06621!B46),",0",",0")</f>
        <v>621088,46|2,0,0</v>
      </c>
      <c r="C46" t="str">
        <f>CONCATENATE(621144,",",ROW(CCTTCR_06621!C46),"|",COLUMN(CCTTCR_06621!C46),",0",",0")</f>
        <v>621144,46|3,0,0</v>
      </c>
      <c r="D46" t="str">
        <f>CONCATENATE(620966,",",ROW(CCTTCR_06621!D46),"|",COLUMN(CCTTCR_06621!D46),",0",",0")</f>
        <v>620966,46|4,0,0</v>
      </c>
      <c r="E46" t="str">
        <f>CONCATENATE(620980,",",ROW(CCTTCR_06621!E46),"|",COLUMN(CCTTCR_06621!E46),",0",",0")</f>
        <v>620980,46|5,0,0</v>
      </c>
    </row>
    <row r="47" spans="1:5" x14ac:dyDescent="0.3">
      <c r="A47" t="str">
        <f>CONCATENATE(621030,",",ROW(CCTTCR_06621!A47),"|",COLUMN(CCTTCR_06621!A47),",0",",0")</f>
        <v>621030,47|1,0,0</v>
      </c>
      <c r="B47" t="str">
        <f>CONCATENATE(621064,",",ROW(CCTTCR_06621!B47),"|",COLUMN(CCTTCR_06621!B47),",0",",0")</f>
        <v>621064,47|2,0,0</v>
      </c>
      <c r="C47" t="str">
        <f>CONCATENATE(621007,",",ROW(CCTTCR_06621!C47),"|",COLUMN(CCTTCR_06621!C47),",0",",0")</f>
        <v>621007,47|3,0,0</v>
      </c>
      <c r="D47" t="str">
        <f>CONCATENATE(621133,",",ROW(CCTTCR_06621!D47),"|",COLUMN(CCTTCR_06621!D47),",0",",0")</f>
        <v>621133,47|4,0,0</v>
      </c>
      <c r="E47" t="str">
        <f>CONCATENATE(621110,",",ROW(CCTTCR_06621!E47),"|",COLUMN(CCTTCR_06621!E47),",0",",0")</f>
        <v>621110,47|5,0,0</v>
      </c>
    </row>
    <row r="48" spans="1:5" x14ac:dyDescent="0.3">
      <c r="A48" t="str">
        <f>CONCATENATE(621078,",",ROW(CCTTCR_06621!A48),"|",COLUMN(CCTTCR_06621!A48),",0",",0")</f>
        <v>621078,48|1,0,0</v>
      </c>
      <c r="B48" t="str">
        <f>CONCATENATE(621051,",",ROW(CCTTCR_06621!B48),"|",COLUMN(CCTTCR_06621!B48),",0",",0")</f>
        <v>621051,48|2,0,0</v>
      </c>
      <c r="C48" t="str">
        <f>CONCATENATE(621023,",",ROW(CCTTCR_06621!C48),"|",COLUMN(CCTTCR_06621!C48),",0",",0")</f>
        <v>621023,48|3,0,0</v>
      </c>
      <c r="D48" t="str">
        <f>CONCATENATE(621026,",",ROW(CCTTCR_06621!D48),"|",COLUMN(CCTTCR_06621!D48),",0",",0")</f>
        <v>621026,48|4,0,0</v>
      </c>
      <c r="E48" t="str">
        <f>CONCATENATE(620981,",",ROW(CCTTCR_06621!E48),"|",COLUMN(CCTTCR_06621!E48),",0",",0")</f>
        <v>620981,48|5,0,0</v>
      </c>
    </row>
    <row r="49" spans="1:5" x14ac:dyDescent="0.3">
      <c r="A49" t="str">
        <f>CONCATENATE(621125,",",ROW(CCTTCR_06621!A49),"|",COLUMN(CCTTCR_06621!A49),",0",",0")</f>
        <v>621125,49|1,0,0</v>
      </c>
      <c r="B49" t="str">
        <f>CONCATENATE(621065,",",ROW(CCTTCR_06621!B49),"|",COLUMN(CCTTCR_06621!B49),",0",",0")</f>
        <v>621065,49|2,0,0</v>
      </c>
      <c r="C49" t="str">
        <f>CONCATENATE(621008,",",ROW(CCTTCR_06621!C49),"|",COLUMN(CCTTCR_06621!C49),",0",",0")</f>
        <v>621008,49|3,0,0</v>
      </c>
      <c r="D49" t="str">
        <f>CONCATENATE(621134,",",ROW(CCTTCR_06621!D49),"|",COLUMN(CCTTCR_06621!D49),",0",",0")</f>
        <v>621134,49|4,0,0</v>
      </c>
      <c r="E49" t="str">
        <f>CONCATENATE(621111,",",ROW(CCTTCR_06621!E49),"|",COLUMN(CCTTCR_06621!E49),",0",",0")</f>
        <v>621111,49|5,0,0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82"/>
  <sheetViews>
    <sheetView workbookViewId="0">
      <selection activeCell="D78" sqref="D78"/>
    </sheetView>
  </sheetViews>
  <sheetFormatPr defaultRowHeight="14" x14ac:dyDescent="0.3"/>
  <cols>
    <col min="1" max="1" width="31.25" bestFit="1" customWidth="1"/>
    <col min="2" max="2" width="14" bestFit="1" customWidth="1"/>
    <col min="3" max="3" width="16.75" bestFit="1" customWidth="1"/>
    <col min="4" max="4" width="14" bestFit="1" customWidth="1"/>
    <col min="5" max="5" width="14.33203125" bestFit="1" customWidth="1"/>
  </cols>
  <sheetData>
    <row r="1" spans="1:5" ht="20" x14ac:dyDescent="0.4">
      <c r="A1" s="2299" t="s">
        <v>11</v>
      </c>
      <c r="B1" s="2299" t="s">
        <v>5</v>
      </c>
      <c r="C1" s="2299" t="s">
        <v>5</v>
      </c>
      <c r="D1" s="2299" t="s">
        <v>5</v>
      </c>
      <c r="E1" s="2299" t="s">
        <v>5</v>
      </c>
    </row>
    <row r="2" spans="1:5" ht="18" x14ac:dyDescent="0.4">
      <c r="A2" s="2296" t="s">
        <v>736</v>
      </c>
      <c r="B2" s="2300" t="s">
        <v>5</v>
      </c>
      <c r="C2" s="2300" t="s">
        <v>5</v>
      </c>
      <c r="D2" s="2300" t="s">
        <v>5</v>
      </c>
      <c r="E2" s="2300" t="s">
        <v>5</v>
      </c>
    </row>
    <row r="3" spans="1:5" ht="17.5" x14ac:dyDescent="0.3">
      <c r="A3" s="930" t="s">
        <v>384</v>
      </c>
      <c r="B3" s="930" t="s">
        <v>30</v>
      </c>
      <c r="C3" s="930" t="s">
        <v>31</v>
      </c>
      <c r="D3" s="930" t="s">
        <v>385</v>
      </c>
      <c r="E3" s="930" t="s">
        <v>386</v>
      </c>
    </row>
    <row r="4" spans="1:5" ht="16.5" x14ac:dyDescent="0.3">
      <c r="A4" s="1112" t="s">
        <v>162</v>
      </c>
      <c r="B4" s="1126" t="s">
        <v>232</v>
      </c>
      <c r="C4" s="1011" t="s">
        <v>191</v>
      </c>
      <c r="D4" s="1127" t="s">
        <v>233</v>
      </c>
      <c r="E4" s="1012" t="s">
        <v>192</v>
      </c>
    </row>
    <row r="5" spans="1:5" ht="16.5" x14ac:dyDescent="0.3">
      <c r="A5" s="963" t="s">
        <v>410</v>
      </c>
      <c r="B5" s="1021"/>
      <c r="C5" s="1307"/>
      <c r="D5" s="1158" t="s">
        <v>5</v>
      </c>
      <c r="E5" s="1245" t="s">
        <v>5</v>
      </c>
    </row>
    <row r="6" spans="1:5" ht="66" x14ac:dyDescent="0.3">
      <c r="A6" s="1013" t="s">
        <v>435</v>
      </c>
      <c r="B6" s="1056" t="s">
        <v>233</v>
      </c>
      <c r="C6" s="1255"/>
      <c r="D6" s="1086">
        <v>73517036462</v>
      </c>
      <c r="E6" s="1174">
        <v>53567680435</v>
      </c>
    </row>
    <row r="7" spans="1:5" ht="49.5" x14ac:dyDescent="0.3">
      <c r="A7" s="1025" t="s">
        <v>446</v>
      </c>
      <c r="B7" s="1057" t="s">
        <v>454</v>
      </c>
      <c r="C7" s="1256"/>
      <c r="D7" s="1087">
        <v>53337477025</v>
      </c>
      <c r="E7" s="1175">
        <v>37461364502</v>
      </c>
    </row>
    <row r="8" spans="1:5" ht="33" x14ac:dyDescent="0.3">
      <c r="A8" s="964" t="s">
        <v>411</v>
      </c>
      <c r="B8" s="1182" t="s">
        <v>492</v>
      </c>
      <c r="C8" s="1257"/>
      <c r="D8" s="1088">
        <v>17039167317</v>
      </c>
      <c r="E8" s="1176">
        <v>10824690933</v>
      </c>
    </row>
    <row r="9" spans="1:5" ht="49.5" x14ac:dyDescent="0.3">
      <c r="A9" s="1069" t="s">
        <v>464</v>
      </c>
      <c r="B9" s="995" t="s">
        <v>423</v>
      </c>
      <c r="C9" s="1258"/>
      <c r="D9" s="1089">
        <v>3140392120</v>
      </c>
      <c r="E9" s="1286">
        <v>5281625000</v>
      </c>
    </row>
    <row r="10" spans="1:5" ht="49.5" x14ac:dyDescent="0.3">
      <c r="A10" s="1026" t="s">
        <v>447</v>
      </c>
      <c r="B10" s="940" t="s">
        <v>371</v>
      </c>
      <c r="C10" s="1034"/>
      <c r="D10" s="1090">
        <v>13818793714</v>
      </c>
      <c r="E10" s="1287">
        <v>16844832503</v>
      </c>
    </row>
    <row r="11" spans="1:5" ht="66" x14ac:dyDescent="0.3">
      <c r="A11" s="1068" t="s">
        <v>463</v>
      </c>
      <c r="B11" s="1102" t="s">
        <v>466</v>
      </c>
      <c r="C11" s="1035"/>
      <c r="D11" s="1091">
        <v>84147313607</v>
      </c>
      <c r="E11" s="1288">
        <v>54675185268</v>
      </c>
    </row>
    <row r="12" spans="1:5" ht="49.5" x14ac:dyDescent="0.3">
      <c r="A12" s="1014" t="s">
        <v>436</v>
      </c>
      <c r="B12" s="1103" t="s">
        <v>379</v>
      </c>
      <c r="C12" s="1036"/>
      <c r="D12" s="1092">
        <v>20085100400</v>
      </c>
      <c r="E12" s="1289">
        <v>13481275000</v>
      </c>
    </row>
    <row r="13" spans="1:5" ht="49.5" x14ac:dyDescent="0.3">
      <c r="A13" s="1015" t="s">
        <v>437</v>
      </c>
      <c r="B13" s="996" t="s">
        <v>333</v>
      </c>
      <c r="C13" s="1037"/>
      <c r="D13" s="1093">
        <v>0</v>
      </c>
      <c r="E13" s="1290">
        <v>0</v>
      </c>
    </row>
    <row r="14" spans="1:5" ht="49.5" x14ac:dyDescent="0.3">
      <c r="A14" s="965" t="s">
        <v>412</v>
      </c>
      <c r="B14" s="1320" t="s">
        <v>517</v>
      </c>
      <c r="C14" s="1038"/>
      <c r="D14" s="1094">
        <v>30170563407</v>
      </c>
      <c r="E14" s="1291">
        <v>24793323103</v>
      </c>
    </row>
    <row r="15" spans="1:5" ht="66" x14ac:dyDescent="0.3">
      <c r="A15" s="1318" t="s">
        <v>515</v>
      </c>
      <c r="B15" s="1183" t="s">
        <v>493</v>
      </c>
      <c r="C15" s="1039"/>
      <c r="D15" s="1095">
        <v>0</v>
      </c>
      <c r="E15" s="1058">
        <v>3447700000</v>
      </c>
    </row>
    <row r="16" spans="1:5" ht="49.5" x14ac:dyDescent="0.3">
      <c r="A16" s="966" t="s">
        <v>413</v>
      </c>
      <c r="B16" s="1262" t="s">
        <v>507</v>
      </c>
      <c r="C16" s="1040"/>
      <c r="D16" s="1096">
        <v>152019022</v>
      </c>
      <c r="E16" s="1071">
        <v>213305170</v>
      </c>
    </row>
    <row r="17" spans="1:5" ht="49.5" x14ac:dyDescent="0.3">
      <c r="A17" s="1227" t="s">
        <v>498</v>
      </c>
      <c r="B17" s="1263" t="s">
        <v>508</v>
      </c>
      <c r="C17" s="1041"/>
      <c r="D17" s="1097">
        <v>961063215</v>
      </c>
      <c r="E17" s="1072">
        <v>962709497</v>
      </c>
    </row>
    <row r="18" spans="1:5" ht="49.5" x14ac:dyDescent="0.3">
      <c r="A18" s="1228" t="s">
        <v>499</v>
      </c>
      <c r="B18" s="941" t="s">
        <v>396</v>
      </c>
      <c r="C18" s="1044"/>
      <c r="D18" s="1098">
        <v>20000000</v>
      </c>
      <c r="E18" s="1073">
        <v>100000000</v>
      </c>
    </row>
    <row r="19" spans="1:5" ht="16.5" x14ac:dyDescent="0.3">
      <c r="A19" s="1027" t="s">
        <v>448</v>
      </c>
      <c r="B19" s="1104" t="s">
        <v>467</v>
      </c>
      <c r="C19" s="1045"/>
      <c r="D19" s="1099">
        <v>5944788722</v>
      </c>
      <c r="E19" s="1074">
        <v>1038261235</v>
      </c>
    </row>
    <row r="20" spans="1:5" ht="33" x14ac:dyDescent="0.3">
      <c r="A20" s="931" t="s">
        <v>387</v>
      </c>
      <c r="B20" s="942" t="s">
        <v>397</v>
      </c>
      <c r="C20" s="1046"/>
      <c r="D20" s="1100">
        <v>228816678549</v>
      </c>
      <c r="E20" s="1075">
        <v>169124272211</v>
      </c>
    </row>
    <row r="21" spans="1:5" ht="16.5" x14ac:dyDescent="0.3">
      <c r="A21" s="1229" t="s">
        <v>500</v>
      </c>
      <c r="B21" s="929" t="s">
        <v>5</v>
      </c>
      <c r="C21" s="1222"/>
      <c r="D21" s="1101" t="s">
        <v>5</v>
      </c>
      <c r="E21" s="1076" t="s">
        <v>5</v>
      </c>
    </row>
    <row r="22" spans="1:5" ht="49.5" x14ac:dyDescent="0.3">
      <c r="A22" s="1230" t="s">
        <v>501</v>
      </c>
      <c r="B22" s="1246" t="s">
        <v>381</v>
      </c>
      <c r="C22" s="1223"/>
      <c r="D22" s="1141">
        <v>37623730742</v>
      </c>
      <c r="E22" s="1077">
        <v>31601752738</v>
      </c>
    </row>
    <row r="23" spans="1:5" ht="49.5" x14ac:dyDescent="0.3">
      <c r="A23" s="932" t="s">
        <v>388</v>
      </c>
      <c r="B23" s="1114" t="s">
        <v>366</v>
      </c>
      <c r="C23" s="1224"/>
      <c r="D23" s="1142">
        <v>26129048003</v>
      </c>
      <c r="E23" s="1078">
        <v>22928487065</v>
      </c>
    </row>
    <row r="24" spans="1:5" ht="49.5" x14ac:dyDescent="0.3">
      <c r="A24" s="1146" t="s">
        <v>481</v>
      </c>
      <c r="B24" s="1264" t="s">
        <v>509</v>
      </c>
      <c r="C24" s="1225"/>
      <c r="D24" s="1113">
        <v>11494682739</v>
      </c>
      <c r="E24" s="1079">
        <v>8673265673</v>
      </c>
    </row>
    <row r="25" spans="1:5" ht="49.5" x14ac:dyDescent="0.3">
      <c r="A25" s="1321" t="s">
        <v>518</v>
      </c>
      <c r="B25" s="1265" t="s">
        <v>383</v>
      </c>
      <c r="C25" s="1226"/>
      <c r="D25" s="1190">
        <v>0</v>
      </c>
      <c r="E25" s="1080">
        <v>0</v>
      </c>
    </row>
    <row r="26" spans="1:5" ht="49.5" x14ac:dyDescent="0.3">
      <c r="A26" s="933" t="s">
        <v>389</v>
      </c>
      <c r="B26" s="1266" t="s">
        <v>367</v>
      </c>
      <c r="C26" s="953"/>
      <c r="D26" s="1191">
        <v>0</v>
      </c>
      <c r="E26" s="1081">
        <v>0</v>
      </c>
    </row>
    <row r="27" spans="1:5" ht="82.5" x14ac:dyDescent="0.3">
      <c r="A27" s="1052" t="s">
        <v>450</v>
      </c>
      <c r="B27" s="943" t="s">
        <v>321</v>
      </c>
      <c r="C27" s="954"/>
      <c r="D27" s="1192">
        <v>0</v>
      </c>
      <c r="E27" s="1082">
        <v>98580250</v>
      </c>
    </row>
    <row r="28" spans="1:5" ht="99" x14ac:dyDescent="0.3">
      <c r="A28" s="1070" t="s">
        <v>465</v>
      </c>
      <c r="B28" s="944" t="s">
        <v>398</v>
      </c>
      <c r="C28" s="955"/>
      <c r="D28" s="1193">
        <v>679503228</v>
      </c>
      <c r="E28" s="1083">
        <v>2249860855</v>
      </c>
    </row>
    <row r="29" spans="1:5" ht="49.5" x14ac:dyDescent="0.3">
      <c r="A29" s="1065" t="s">
        <v>460</v>
      </c>
      <c r="B29" s="945" t="s">
        <v>354</v>
      </c>
      <c r="C29" s="956"/>
      <c r="D29" s="1194">
        <v>0</v>
      </c>
      <c r="E29" s="1084">
        <v>0</v>
      </c>
    </row>
    <row r="30" spans="1:5" ht="33" x14ac:dyDescent="0.3">
      <c r="A30" s="1066" t="s">
        <v>461</v>
      </c>
      <c r="B30" s="1184" t="s">
        <v>494</v>
      </c>
      <c r="C30" s="957"/>
      <c r="D30" s="1195">
        <v>1474813346</v>
      </c>
      <c r="E30" s="1162">
        <v>784200032</v>
      </c>
    </row>
    <row r="31" spans="1:5" ht="49.5" x14ac:dyDescent="0.3">
      <c r="A31" s="934" t="s">
        <v>390</v>
      </c>
      <c r="B31" s="1115" t="s">
        <v>355</v>
      </c>
      <c r="C31" s="958"/>
      <c r="D31" s="1196">
        <v>31113964633</v>
      </c>
      <c r="E31" s="1163">
        <v>25948154765</v>
      </c>
    </row>
    <row r="32" spans="1:5" ht="49.5" x14ac:dyDescent="0.3">
      <c r="A32" s="1147" t="s">
        <v>482</v>
      </c>
      <c r="B32" s="1030" t="s">
        <v>356</v>
      </c>
      <c r="C32" s="1292"/>
      <c r="D32" s="1197">
        <v>0</v>
      </c>
      <c r="E32" s="1164">
        <v>11000000</v>
      </c>
    </row>
    <row r="33" spans="1:5" ht="49.5" x14ac:dyDescent="0.3">
      <c r="A33" s="1231" t="s">
        <v>502</v>
      </c>
      <c r="B33" s="1267" t="s">
        <v>370</v>
      </c>
      <c r="C33" s="1293"/>
      <c r="D33" s="1198">
        <v>0</v>
      </c>
      <c r="E33" s="1145">
        <v>0</v>
      </c>
    </row>
    <row r="34" spans="1:5" ht="49.5" x14ac:dyDescent="0.3">
      <c r="A34" s="1047" t="s">
        <v>449</v>
      </c>
      <c r="B34" s="997" t="s">
        <v>351</v>
      </c>
      <c r="C34" s="1294"/>
      <c r="D34" s="1236">
        <v>1128967805</v>
      </c>
      <c r="E34" s="1143">
        <v>1188649666</v>
      </c>
    </row>
    <row r="35" spans="1:5" ht="49.5" x14ac:dyDescent="0.3">
      <c r="A35" s="1159" t="s">
        <v>484</v>
      </c>
      <c r="B35" s="1268" t="s">
        <v>324</v>
      </c>
      <c r="C35" s="1295"/>
      <c r="D35" s="1237">
        <v>0</v>
      </c>
      <c r="E35" s="1144">
        <v>0</v>
      </c>
    </row>
    <row r="36" spans="1:5" ht="33" x14ac:dyDescent="0.3">
      <c r="A36" s="1053" t="s">
        <v>451</v>
      </c>
      <c r="B36" s="1269" t="s">
        <v>358</v>
      </c>
      <c r="C36" s="1296"/>
      <c r="D36" s="1042">
        <v>4162469659</v>
      </c>
      <c r="E36" s="1116">
        <v>2601693160</v>
      </c>
    </row>
    <row r="37" spans="1:5" ht="16.5" x14ac:dyDescent="0.3">
      <c r="A37" s="1232" t="s">
        <v>503</v>
      </c>
      <c r="B37" s="998" t="s">
        <v>424</v>
      </c>
      <c r="C37" s="1297"/>
      <c r="D37" s="1043">
        <v>76183449413</v>
      </c>
      <c r="E37" s="1117">
        <v>64483891466</v>
      </c>
    </row>
    <row r="38" spans="1:5" ht="49.5" x14ac:dyDescent="0.3">
      <c r="A38" s="1270" t="s">
        <v>510</v>
      </c>
      <c r="B38" s="929" t="s">
        <v>5</v>
      </c>
      <c r="C38" s="1298"/>
      <c r="D38" s="1149" t="s">
        <v>5</v>
      </c>
      <c r="E38" s="1118" t="s">
        <v>5</v>
      </c>
    </row>
    <row r="39" spans="1:5" ht="49.5" x14ac:dyDescent="0.3">
      <c r="A39" s="1233" t="s">
        <v>504</v>
      </c>
      <c r="B39" s="999" t="s">
        <v>425</v>
      </c>
      <c r="C39" s="1299"/>
      <c r="D39" s="1150">
        <v>0</v>
      </c>
      <c r="E39" s="1119">
        <v>0</v>
      </c>
    </row>
    <row r="40" spans="1:5" ht="33" x14ac:dyDescent="0.3">
      <c r="A40" s="1234" t="s">
        <v>505</v>
      </c>
      <c r="B40" s="1185" t="s">
        <v>495</v>
      </c>
      <c r="C40" s="1300"/>
      <c r="D40" s="1151">
        <v>1148037775</v>
      </c>
      <c r="E40" s="1238">
        <v>1920421153</v>
      </c>
    </row>
    <row r="41" spans="1:5" ht="66" x14ac:dyDescent="0.3">
      <c r="A41" s="936" t="s">
        <v>392</v>
      </c>
      <c r="B41" s="946" t="s">
        <v>399</v>
      </c>
      <c r="C41" s="1301"/>
      <c r="D41" s="1152">
        <v>0</v>
      </c>
      <c r="E41" s="1239">
        <v>0</v>
      </c>
    </row>
    <row r="42" spans="1:5" ht="33" x14ac:dyDescent="0.3">
      <c r="A42" s="992" t="s">
        <v>420</v>
      </c>
      <c r="B42" s="1161" t="s">
        <v>486</v>
      </c>
      <c r="C42" s="1302"/>
      <c r="D42" s="1153">
        <v>470120000</v>
      </c>
      <c r="E42" s="1240">
        <v>27090167551</v>
      </c>
    </row>
    <row r="43" spans="1:5" ht="49.5" x14ac:dyDescent="0.3">
      <c r="A43" s="1235" t="s">
        <v>506</v>
      </c>
      <c r="B43" s="1000" t="s">
        <v>426</v>
      </c>
      <c r="C43" s="1303"/>
      <c r="D43" s="1154">
        <v>1618157775</v>
      </c>
      <c r="E43" s="1241">
        <v>29010588704</v>
      </c>
    </row>
    <row r="44" spans="1:5" ht="16.5" x14ac:dyDescent="0.3">
      <c r="A44" s="993" t="s">
        <v>421</v>
      </c>
      <c r="B44" s="929" t="s">
        <v>5</v>
      </c>
      <c r="C44" s="1304"/>
      <c r="D44" s="1155" t="s">
        <v>5</v>
      </c>
      <c r="E44" s="1242" t="s">
        <v>5</v>
      </c>
    </row>
    <row r="45" spans="1:5" ht="49.5" x14ac:dyDescent="0.3">
      <c r="A45" s="1106" t="s">
        <v>469</v>
      </c>
      <c r="B45" s="1120" t="s">
        <v>475</v>
      </c>
      <c r="C45" s="1305"/>
      <c r="D45" s="1156">
        <v>0</v>
      </c>
      <c r="E45" s="1243">
        <v>0</v>
      </c>
    </row>
    <row r="46" spans="1:5" ht="33" x14ac:dyDescent="0.3">
      <c r="A46" s="935" t="s">
        <v>391</v>
      </c>
      <c r="B46" s="1001" t="s">
        <v>427</v>
      </c>
      <c r="C46" s="1306"/>
      <c r="D46" s="1157">
        <v>44247443674</v>
      </c>
      <c r="E46" s="1244">
        <v>19452471834</v>
      </c>
    </row>
    <row r="47" spans="1:5" ht="66" x14ac:dyDescent="0.3">
      <c r="A47" s="1148" t="s">
        <v>483</v>
      </c>
      <c r="B47" s="1002" t="s">
        <v>428</v>
      </c>
      <c r="C47" s="1271"/>
      <c r="D47" s="1308">
        <v>0</v>
      </c>
      <c r="E47" s="1048">
        <v>0</v>
      </c>
    </row>
    <row r="48" spans="1:5" ht="66" x14ac:dyDescent="0.3">
      <c r="A48" s="1105" t="s">
        <v>468</v>
      </c>
      <c r="B48" s="947" t="s">
        <v>400</v>
      </c>
      <c r="C48" s="1272"/>
      <c r="D48" s="1309">
        <v>0</v>
      </c>
      <c r="E48" s="1049">
        <v>-3123346254</v>
      </c>
    </row>
    <row r="49" spans="1:5" ht="33" x14ac:dyDescent="0.3">
      <c r="A49" s="1121" t="s">
        <v>476</v>
      </c>
      <c r="B49" s="1186" t="s">
        <v>496</v>
      </c>
      <c r="C49" s="1273"/>
      <c r="D49" s="1310">
        <v>406750001</v>
      </c>
      <c r="E49" s="1050">
        <v>7506000000</v>
      </c>
    </row>
    <row r="50" spans="1:5" ht="49.5" x14ac:dyDescent="0.3">
      <c r="A50" s="1020" t="s">
        <v>442</v>
      </c>
      <c r="B50" s="967" t="s">
        <v>414</v>
      </c>
      <c r="C50" s="1274"/>
      <c r="D50" s="1311">
        <v>0</v>
      </c>
      <c r="E50" s="1051">
        <v>0</v>
      </c>
    </row>
    <row r="51" spans="1:5" ht="33" x14ac:dyDescent="0.3">
      <c r="A51" s="1177" t="s">
        <v>487</v>
      </c>
      <c r="B51" s="968" t="s">
        <v>415</v>
      </c>
      <c r="C51" s="1275"/>
      <c r="D51" s="1312">
        <v>44654193675</v>
      </c>
      <c r="E51" s="1199">
        <v>23835125580</v>
      </c>
    </row>
    <row r="52" spans="1:5" ht="33" x14ac:dyDescent="0.3">
      <c r="A52" s="1122" t="s">
        <v>477</v>
      </c>
      <c r="B52" s="1107" t="s">
        <v>470</v>
      </c>
      <c r="C52" s="1276"/>
      <c r="D52" s="1313" t="s">
        <v>5</v>
      </c>
      <c r="E52" s="1200" t="s">
        <v>5</v>
      </c>
    </row>
    <row r="53" spans="1:5" ht="49.5" x14ac:dyDescent="0.3">
      <c r="A53" s="1283" t="s">
        <v>511</v>
      </c>
      <c r="B53" s="1059" t="s">
        <v>455</v>
      </c>
      <c r="C53" s="1277"/>
      <c r="D53" s="1314">
        <v>50256867053</v>
      </c>
      <c r="E53" s="1201">
        <v>42532593657</v>
      </c>
    </row>
    <row r="54" spans="1:5" ht="49.5" x14ac:dyDescent="0.3">
      <c r="A54" s="937" t="s">
        <v>393</v>
      </c>
      <c r="B54" s="969" t="s">
        <v>416</v>
      </c>
      <c r="C54" s="1278"/>
      <c r="D54" s="1315">
        <v>59340326183</v>
      </c>
      <c r="E54" s="1202">
        <v>67283250212</v>
      </c>
    </row>
    <row r="55" spans="1:5" ht="33" x14ac:dyDescent="0.3">
      <c r="A55" s="971" t="s">
        <v>418</v>
      </c>
      <c r="B55" s="929" t="s">
        <v>5</v>
      </c>
      <c r="C55" s="1279"/>
      <c r="D55" s="1316" t="s">
        <v>5</v>
      </c>
      <c r="E55" s="1203" t="s">
        <v>5</v>
      </c>
    </row>
    <row r="56" spans="1:5" ht="33" x14ac:dyDescent="0.3">
      <c r="A56" s="1284" t="s">
        <v>512</v>
      </c>
      <c r="B56" s="970" t="s">
        <v>417</v>
      </c>
      <c r="C56" s="1280"/>
      <c r="D56" s="1259">
        <v>1479426949</v>
      </c>
      <c r="E56" s="1204">
        <v>392116521</v>
      </c>
    </row>
    <row r="57" spans="1:5" ht="33" x14ac:dyDescent="0.3">
      <c r="A57" s="972" t="s">
        <v>419</v>
      </c>
      <c r="B57" s="1003" t="s">
        <v>429</v>
      </c>
      <c r="C57" s="1281"/>
      <c r="D57" s="1260">
        <v>2049308752</v>
      </c>
      <c r="E57" s="1205">
        <v>405474903</v>
      </c>
    </row>
    <row r="58" spans="1:5" ht="49.5" x14ac:dyDescent="0.3">
      <c r="A58" s="1285" t="s">
        <v>513</v>
      </c>
      <c r="B58" s="1004" t="s">
        <v>430</v>
      </c>
      <c r="C58" s="1282"/>
      <c r="D58" s="973">
        <v>-569881803</v>
      </c>
      <c r="E58" s="1206">
        <v>-13358382</v>
      </c>
    </row>
    <row r="59" spans="1:5" ht="66" x14ac:dyDescent="0.3">
      <c r="A59" s="1221" t="s">
        <v>497</v>
      </c>
      <c r="B59" s="1005" t="s">
        <v>431</v>
      </c>
      <c r="C59" s="1189"/>
      <c r="D59" s="974">
        <v>58770444380</v>
      </c>
      <c r="E59" s="1207">
        <v>67269891830</v>
      </c>
    </row>
    <row r="60" spans="1:5" ht="33" x14ac:dyDescent="0.3">
      <c r="A60" s="1160" t="s">
        <v>485</v>
      </c>
      <c r="B60" s="1108" t="s">
        <v>471</v>
      </c>
      <c r="C60" s="1128"/>
      <c r="D60" s="975">
        <v>53225959802</v>
      </c>
      <c r="E60" s="1208">
        <v>58166479309</v>
      </c>
    </row>
    <row r="61" spans="1:5" ht="33" x14ac:dyDescent="0.3">
      <c r="A61" s="1178" t="s">
        <v>488</v>
      </c>
      <c r="B61" s="948" t="s">
        <v>401</v>
      </c>
      <c r="C61" s="1129"/>
      <c r="D61" s="976">
        <v>5544484578</v>
      </c>
      <c r="E61" s="1209">
        <v>9103412521</v>
      </c>
    </row>
    <row r="62" spans="1:5" ht="33" x14ac:dyDescent="0.3">
      <c r="A62" s="994" t="s">
        <v>422</v>
      </c>
      <c r="B62" s="1060" t="s">
        <v>456</v>
      </c>
      <c r="C62" s="1130"/>
      <c r="D62" s="977">
        <v>1728305305</v>
      </c>
      <c r="E62" s="1210">
        <v>8830538372</v>
      </c>
    </row>
    <row r="63" spans="1:5" ht="49.5" x14ac:dyDescent="0.3">
      <c r="A63" s="1123" t="s">
        <v>478</v>
      </c>
      <c r="B63" s="1109" t="s">
        <v>472</v>
      </c>
      <c r="C63" s="1131"/>
      <c r="D63" s="978">
        <v>8047784185</v>
      </c>
      <c r="E63" s="1211">
        <v>9033657039</v>
      </c>
    </row>
    <row r="64" spans="1:5" ht="33" x14ac:dyDescent="0.3">
      <c r="A64" s="1317" t="s">
        <v>514</v>
      </c>
      <c r="B64" s="959" t="s">
        <v>406</v>
      </c>
      <c r="C64" s="1132"/>
      <c r="D64" s="979">
        <v>-6319478880</v>
      </c>
      <c r="E64" s="1212">
        <v>-203118667</v>
      </c>
    </row>
    <row r="65" spans="1:5" ht="66" x14ac:dyDescent="0.3">
      <c r="A65" s="1319" t="s">
        <v>516</v>
      </c>
      <c r="B65" s="1061" t="s">
        <v>294</v>
      </c>
      <c r="C65" s="1133"/>
      <c r="D65" s="980">
        <v>57042139075</v>
      </c>
      <c r="E65" s="1213">
        <v>58439353458</v>
      </c>
    </row>
    <row r="66" spans="1:5" ht="49.5" x14ac:dyDescent="0.3">
      <c r="A66" s="1022" t="s">
        <v>443</v>
      </c>
      <c r="B66" s="1062" t="s">
        <v>457</v>
      </c>
      <c r="C66" s="1134"/>
      <c r="D66" s="981">
        <v>56740648562</v>
      </c>
      <c r="E66" s="1214">
        <v>58259956067</v>
      </c>
    </row>
    <row r="67" spans="1:5" ht="49.5" x14ac:dyDescent="0.3">
      <c r="A67" s="1016" t="s">
        <v>438</v>
      </c>
      <c r="B67" s="1006" t="s">
        <v>432</v>
      </c>
      <c r="C67" s="1135"/>
      <c r="D67" s="982">
        <v>0</v>
      </c>
      <c r="E67" s="1215">
        <v>0</v>
      </c>
    </row>
    <row r="68" spans="1:5" ht="66" x14ac:dyDescent="0.3">
      <c r="A68" s="1023" t="s">
        <v>444</v>
      </c>
      <c r="B68" s="960" t="s">
        <v>407</v>
      </c>
      <c r="C68" s="1136"/>
      <c r="D68" s="983">
        <v>301490513</v>
      </c>
      <c r="E68" s="1216">
        <v>179397391</v>
      </c>
    </row>
    <row r="69" spans="1:5" ht="66" x14ac:dyDescent="0.3">
      <c r="A69" s="1124" t="s">
        <v>479</v>
      </c>
      <c r="B69" s="1007" t="s">
        <v>275</v>
      </c>
      <c r="C69" s="1137"/>
      <c r="D69" s="984">
        <v>-128283339140</v>
      </c>
      <c r="E69" s="1217">
        <v>54971181326</v>
      </c>
    </row>
    <row r="70" spans="1:5" ht="49.5" x14ac:dyDescent="0.3">
      <c r="A70" s="1024" t="s">
        <v>445</v>
      </c>
      <c r="B70" s="1110" t="s">
        <v>473</v>
      </c>
      <c r="C70" s="1138"/>
      <c r="D70" s="985">
        <v>-128283339140</v>
      </c>
      <c r="E70" s="1218">
        <v>54971181326</v>
      </c>
    </row>
    <row r="71" spans="1:5" ht="33" x14ac:dyDescent="0.3">
      <c r="A71" s="1067" t="s">
        <v>462</v>
      </c>
      <c r="B71" s="949" t="s">
        <v>402</v>
      </c>
      <c r="C71" s="1139"/>
      <c r="D71" s="986" t="s">
        <v>5</v>
      </c>
      <c r="E71" s="1219" t="s">
        <v>5</v>
      </c>
    </row>
    <row r="72" spans="1:5" ht="66" x14ac:dyDescent="0.3">
      <c r="A72" s="1179" t="s">
        <v>489</v>
      </c>
      <c r="B72" s="1063" t="s">
        <v>458</v>
      </c>
      <c r="C72" s="1140"/>
      <c r="D72" s="987" t="s">
        <v>5</v>
      </c>
      <c r="E72" s="1220" t="s">
        <v>5</v>
      </c>
    </row>
    <row r="73" spans="1:5" ht="33" x14ac:dyDescent="0.3">
      <c r="A73" s="1125" t="s">
        <v>480</v>
      </c>
      <c r="B73" s="961" t="s">
        <v>408</v>
      </c>
      <c r="C73" s="1187"/>
      <c r="D73" s="988" t="s">
        <v>5</v>
      </c>
      <c r="E73" s="1261" t="s">
        <v>5</v>
      </c>
    </row>
    <row r="74" spans="1:5" ht="66" x14ac:dyDescent="0.3">
      <c r="A74" s="1180" t="s">
        <v>490</v>
      </c>
      <c r="B74" s="950" t="s">
        <v>403</v>
      </c>
      <c r="C74" s="1188"/>
      <c r="D74" s="989" t="s">
        <v>5</v>
      </c>
      <c r="E74" s="1165" t="s">
        <v>5</v>
      </c>
    </row>
    <row r="75" spans="1:5" ht="66" x14ac:dyDescent="0.3">
      <c r="A75" s="1017" t="s">
        <v>439</v>
      </c>
      <c r="B75" s="1008" t="s">
        <v>433</v>
      </c>
      <c r="C75" s="1247"/>
      <c r="D75" s="990" t="s">
        <v>5</v>
      </c>
      <c r="E75" s="1166" t="s">
        <v>5</v>
      </c>
    </row>
    <row r="76" spans="1:5" ht="82.5" x14ac:dyDescent="0.3">
      <c r="A76" s="1018" t="s">
        <v>440</v>
      </c>
      <c r="B76" s="1064" t="s">
        <v>459</v>
      </c>
      <c r="C76" s="1248"/>
      <c r="D76" s="991" t="s">
        <v>5</v>
      </c>
      <c r="E76" s="1167" t="s">
        <v>5</v>
      </c>
    </row>
    <row r="77" spans="1:5" ht="49.5" x14ac:dyDescent="0.3">
      <c r="A77" s="1054" t="s">
        <v>452</v>
      </c>
      <c r="B77" s="1009" t="s">
        <v>146</v>
      </c>
      <c r="C77" s="1249"/>
      <c r="D77" s="1028">
        <v>-128283339140</v>
      </c>
      <c r="E77" s="1168">
        <v>54971181326</v>
      </c>
    </row>
    <row r="78" spans="1:5" ht="66" x14ac:dyDescent="0.3">
      <c r="A78" s="938" t="s">
        <v>394</v>
      </c>
      <c r="B78" s="951" t="s">
        <v>404</v>
      </c>
      <c r="C78" s="1250"/>
      <c r="D78" s="1029" t="s">
        <v>5</v>
      </c>
      <c r="E78" s="1169" t="s">
        <v>5</v>
      </c>
    </row>
    <row r="79" spans="1:5" ht="82.5" x14ac:dyDescent="0.3">
      <c r="A79" s="1055" t="s">
        <v>453</v>
      </c>
      <c r="B79" s="962" t="s">
        <v>409</v>
      </c>
      <c r="C79" s="1251"/>
      <c r="D79" s="1031" t="s">
        <v>5</v>
      </c>
      <c r="E79" s="1170" t="s">
        <v>5</v>
      </c>
    </row>
    <row r="80" spans="1:5" ht="82.5" x14ac:dyDescent="0.3">
      <c r="A80" s="1181" t="s">
        <v>491</v>
      </c>
      <c r="B80" s="1111" t="s">
        <v>474</v>
      </c>
      <c r="C80" s="1252"/>
      <c r="D80" s="1032">
        <v>491</v>
      </c>
      <c r="E80" s="1171">
        <v>504</v>
      </c>
    </row>
    <row r="81" spans="1:5" ht="66" x14ac:dyDescent="0.3">
      <c r="A81" s="939" t="s">
        <v>395</v>
      </c>
      <c r="B81" s="1010" t="s">
        <v>434</v>
      </c>
      <c r="C81" s="1253"/>
      <c r="D81" s="1033">
        <v>491</v>
      </c>
      <c r="E81" s="1172">
        <v>504</v>
      </c>
    </row>
    <row r="82" spans="1:5" ht="49.5" x14ac:dyDescent="0.3">
      <c r="A82" s="1019" t="s">
        <v>441</v>
      </c>
      <c r="B82" s="952" t="s">
        <v>405</v>
      </c>
      <c r="C82" s="1254"/>
      <c r="D82" s="1085" t="s">
        <v>5</v>
      </c>
      <c r="E82" s="1173" t="s">
        <v>5</v>
      </c>
    </row>
  </sheetData>
  <mergeCells count="2">
    <mergeCell ref="A1:E1"/>
    <mergeCell ref="A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E82"/>
  <sheetViews>
    <sheetView workbookViewId="0"/>
  </sheetViews>
  <sheetFormatPr defaultRowHeight="14" x14ac:dyDescent="0.3"/>
  <cols>
    <col min="1" max="1" width="1" style="698" bestFit="1" customWidth="1"/>
    <col min="2" max="5" width="1" bestFit="1" customWidth="1"/>
  </cols>
  <sheetData>
    <row r="4" spans="1:5" x14ac:dyDescent="0.3">
      <c r="A4" t="str">
        <f>CONCATENATE(620727,",",ROW(BCKQHDHN_06622!A4),"|",COLUMN(BCKQHDHN_06622!A4),",0",",0")</f>
        <v>620727,4|1,0,0</v>
      </c>
      <c r="B4" t="str">
        <f>CONCATENATE(620741,",",ROW(BCKQHDHN_06622!B4),"|",COLUMN(BCKQHDHN_06622!B4),",0",",0")</f>
        <v>620741,4|2,0,0</v>
      </c>
      <c r="C4" t="str">
        <f>CONCATENATE(620626,",",ROW(BCKQHDHN_06622!C4),"|",COLUMN(BCKQHDHN_06622!C4),",0",",0")</f>
        <v>620626,4|3,0,0</v>
      </c>
      <c r="D4" t="str">
        <f>CONCATENATE(620742,",",ROW(BCKQHDHN_06622!D4),"|",COLUMN(BCKQHDHN_06622!D4),",0",",0")</f>
        <v>620742,4|4,0,0</v>
      </c>
      <c r="E4" t="str">
        <f>CONCATENATE(620627,",",ROW(BCKQHDHN_06622!E4),"|",COLUMN(BCKQHDHN_06622!E4),",0",",0")</f>
        <v>620627,4|5,0,0</v>
      </c>
    </row>
    <row r="5" spans="1:5" x14ac:dyDescent="0.3">
      <c r="A5" t="str">
        <f>CONCATENATE(620578,",",ROW(BCKQHDHN_06622!A5),"|",COLUMN(BCKQHDHN_06622!A5),",0",",0")</f>
        <v>620578,5|1,0,0</v>
      </c>
      <c r="B5" t="str">
        <f>CONCATENATE(620636,",",ROW(BCKQHDHN_06622!B5),"|",COLUMN(BCKQHDHN_06622!B5),",0",",0")</f>
        <v>620636,5|2,0,0</v>
      </c>
      <c r="C5" t="str">
        <f>CONCATENATE(620922,",",ROW(BCKQHDHN_06622!C5),"|",COLUMN(BCKQHDHN_06622!C5),",0",",0")</f>
        <v>620922,5|3,0,0</v>
      </c>
      <c r="D5" t="str">
        <f>CONCATENATE(620773,",",ROW(BCKQHDHN_06622!D5),"|",COLUMN(BCKQHDHN_06622!D5),",0",",0")</f>
        <v>620773,5|4,0,0</v>
      </c>
      <c r="E5" t="str">
        <f>CONCATENATE(620860,",",ROW(BCKQHDHN_06622!E5),"|",COLUMN(BCKQHDHN_06622!E5),",0",",0")</f>
        <v>620860,5|5,0,0</v>
      </c>
    </row>
    <row r="6" spans="1:5" x14ac:dyDescent="0.3">
      <c r="A6" t="str">
        <f>CONCATENATE(620628,",",ROW(BCKQHDHN_06622!A6),"|",COLUMN(BCKQHDHN_06622!A6),",0",",0")</f>
        <v>620628,6|1,0,0</v>
      </c>
      <c r="B6" t="str">
        <f>CONCATENATE(620671,",",ROW(BCKQHDHN_06622!B6),"|",COLUMN(BCKQHDHN_06622!B6),",0",",0")</f>
        <v>620671,6|2,0,0</v>
      </c>
      <c r="C6" t="str">
        <f>CONCATENATE(620870,",",ROW(BCKQHDHN_06622!C6),"|",COLUMN(BCKQHDHN_06622!C6),",0",",0")</f>
        <v>620870,6|3,0,0</v>
      </c>
      <c r="D6" t="str">
        <f>CONCATENATE(620701,",",ROW(BCKQHDHN_06622!D6),"|",COLUMN(BCKQHDHN_06622!D6),",0",",0")</f>
        <v>620701,6|4,0,0</v>
      </c>
      <c r="E6" t="str">
        <f>CONCATENATE(620789,",",ROW(BCKQHDHN_06622!E6),"|",COLUMN(BCKQHDHN_06622!E6),",0",",0")</f>
        <v>620789,6|5,0,0</v>
      </c>
    </row>
    <row r="7" spans="1:5" x14ac:dyDescent="0.3">
      <c r="A7" t="str">
        <f>CONCATENATE(620640,",",ROW(BCKQHDHN_06622!A7),"|",COLUMN(BCKQHDHN_06622!A7),",0",",0")</f>
        <v>620640,7|1,0,0</v>
      </c>
      <c r="B7" t="str">
        <f>CONCATENATE(620672,",",ROW(BCKQHDHN_06622!B7),"|",COLUMN(BCKQHDHN_06622!B7),",0",",0")</f>
        <v>620672,7|2,0,0</v>
      </c>
      <c r="C7" t="str">
        <f>CONCATENATE(620871,",",ROW(BCKQHDHN_06622!C7),"|",COLUMN(BCKQHDHN_06622!C7),",0",",0")</f>
        <v>620871,7|3,0,0</v>
      </c>
      <c r="D7" t="str">
        <f>CONCATENATE(620702,",",ROW(BCKQHDHN_06622!D7),"|",COLUMN(BCKQHDHN_06622!D7),",0",",0")</f>
        <v>620702,7|4,0,0</v>
      </c>
      <c r="E7" t="str">
        <f>CONCATENATE(620790,",",ROW(BCKQHDHN_06622!E7),"|",COLUMN(BCKQHDHN_06622!E7),",0",",0")</f>
        <v>620790,7|5,0,0</v>
      </c>
    </row>
    <row r="8" spans="1:5" x14ac:dyDescent="0.3">
      <c r="A8" t="str">
        <f>CONCATENATE(620579,",",ROW(BCKQHDHN_06622!A8),"|",COLUMN(BCKQHDHN_06622!A8),",0",",0")</f>
        <v>620579,8|1,0,0</v>
      </c>
      <c r="B8" t="str">
        <f>CONCATENATE(620797,",",ROW(BCKQHDHN_06622!B8),"|",COLUMN(BCKQHDHN_06622!B8),",0",",0")</f>
        <v>620797,8|2,0,0</v>
      </c>
      <c r="C8" t="str">
        <f>CONCATENATE(620872,",",ROW(BCKQHDHN_06622!C8),"|",COLUMN(BCKQHDHN_06622!C8),",0",",0")</f>
        <v>620872,8|3,0,0</v>
      </c>
      <c r="D8" t="str">
        <f>CONCATENATE(620703,",",ROW(BCKQHDHN_06622!D8),"|",COLUMN(BCKQHDHN_06622!D8),",0",",0")</f>
        <v>620703,8|4,0,0</v>
      </c>
      <c r="E8" t="str">
        <f>CONCATENATE(620791,",",ROW(BCKQHDHN_06622!E8),"|",COLUMN(BCKQHDHN_06622!E8),",0",",0")</f>
        <v>620791,8|5,0,0</v>
      </c>
    </row>
    <row r="9" spans="1:5" x14ac:dyDescent="0.3">
      <c r="A9" t="str">
        <f>CONCATENATE(620684,",",ROW(BCKQHDHN_06622!A9),"|",COLUMN(BCKQHDHN_06622!A9),",0",",0")</f>
        <v>620684,9|1,0,0</v>
      </c>
      <c r="B9" t="str">
        <f>CONCATENATE(620610,",",ROW(BCKQHDHN_06622!B9),"|",COLUMN(BCKQHDHN_06622!B9),",0",",0")</f>
        <v>620610,9|2,0,0</v>
      </c>
      <c r="C9" t="str">
        <f>CONCATENATE(620873,",",ROW(BCKQHDHN_06622!C9),"|",COLUMN(BCKQHDHN_06622!C9),",0",",0")</f>
        <v>620873,9|3,0,0</v>
      </c>
      <c r="D9" t="str">
        <f>CONCATENATE(620704,",",ROW(BCKQHDHN_06622!D9),"|",COLUMN(BCKQHDHN_06622!D9),",0",",0")</f>
        <v>620704,9|4,0,0</v>
      </c>
      <c r="E9" t="str">
        <f>CONCATENATE(620901,",",ROW(BCKQHDHN_06622!E9),"|",COLUMN(BCKQHDHN_06622!E9),",0",",0")</f>
        <v>620901,9|5,0,0</v>
      </c>
    </row>
    <row r="10" spans="1:5" x14ac:dyDescent="0.3">
      <c r="A10" t="str">
        <f>CONCATENATE(620641,",",ROW(BCKQHDHN_06622!A10),"|",COLUMN(BCKQHDHN_06622!A10),",0",",0")</f>
        <v>620641,10|1,0,0</v>
      </c>
      <c r="B10" t="str">
        <f>CONCATENATE(620555,",",ROW(BCKQHDHN_06622!B10),"|",COLUMN(BCKQHDHN_06622!B10),",0",",0")</f>
        <v>620555,10|2,0,0</v>
      </c>
      <c r="C10" t="str">
        <f>CONCATENATE(620649,",",ROW(BCKQHDHN_06622!C10),"|",COLUMN(BCKQHDHN_06622!C10),",0",",0")</f>
        <v>620649,10|3,0,0</v>
      </c>
      <c r="D10" t="str">
        <f>CONCATENATE(620705,",",ROW(BCKQHDHN_06622!D10),"|",COLUMN(BCKQHDHN_06622!D10),",0",",0")</f>
        <v>620705,10|4,0,0</v>
      </c>
      <c r="E10" t="str">
        <f>CONCATENATE(620902,",",ROW(BCKQHDHN_06622!E10),"|",COLUMN(BCKQHDHN_06622!E10),",0",",0")</f>
        <v>620902,10|5,0,0</v>
      </c>
    </row>
    <row r="11" spans="1:5" x14ac:dyDescent="0.3">
      <c r="A11" t="str">
        <f>CONCATENATE(620683,",",ROW(BCKQHDHN_06622!A11),"|",COLUMN(BCKQHDHN_06622!A11),",0",",0")</f>
        <v>620683,11|1,0,0</v>
      </c>
      <c r="B11" t="str">
        <f>CONCATENATE(620717,",",ROW(BCKQHDHN_06622!B11),"|",COLUMN(BCKQHDHN_06622!B11),",0",",0")</f>
        <v>620717,11|2,0,0</v>
      </c>
      <c r="C11" t="str">
        <f>CONCATENATE(620650,",",ROW(BCKQHDHN_06622!C11),"|",COLUMN(BCKQHDHN_06622!C11),",0",",0")</f>
        <v>620650,11|3,0,0</v>
      </c>
      <c r="D11" t="str">
        <f>CONCATENATE(620706,",",ROW(BCKQHDHN_06622!D11),"|",COLUMN(BCKQHDHN_06622!D11),",0",",0")</f>
        <v>620706,11|4,0,0</v>
      </c>
      <c r="E11" t="str">
        <f>CONCATENATE(620903,",",ROW(BCKQHDHN_06622!E11),"|",COLUMN(BCKQHDHN_06622!E11),",0",",0")</f>
        <v>620903,11|5,0,0</v>
      </c>
    </row>
    <row r="12" spans="1:5" x14ac:dyDescent="0.3">
      <c r="A12" t="str">
        <f>CONCATENATE(620629,",",ROW(BCKQHDHN_06622!A12),"|",COLUMN(BCKQHDHN_06622!A12),",0",",0")</f>
        <v>620629,12|1,0,0</v>
      </c>
      <c r="B12" t="str">
        <f>CONCATENATE(620718,",",ROW(BCKQHDHN_06622!B12),"|",COLUMN(BCKQHDHN_06622!B12),",0",",0")</f>
        <v>620718,12|2,0,0</v>
      </c>
      <c r="C12" t="str">
        <f>CONCATENATE(620651,",",ROW(BCKQHDHN_06622!C12),"|",COLUMN(BCKQHDHN_06622!C12),",0",",0")</f>
        <v>620651,12|3,0,0</v>
      </c>
      <c r="D12" t="str">
        <f>CONCATENATE(620707,",",ROW(BCKQHDHN_06622!D12),"|",COLUMN(BCKQHDHN_06622!D12),",0",",0")</f>
        <v>620707,12|4,0,0</v>
      </c>
      <c r="E12" t="str">
        <f>CONCATENATE(620904,",",ROW(BCKQHDHN_06622!E12),"|",COLUMN(BCKQHDHN_06622!E12),",0",",0")</f>
        <v>620904,12|5,0,0</v>
      </c>
    </row>
    <row r="13" spans="1:5" x14ac:dyDescent="0.3">
      <c r="A13" t="str">
        <f>CONCATENATE(620630,",",ROW(BCKQHDHN_06622!A13),"|",COLUMN(BCKQHDHN_06622!A13),",0",",0")</f>
        <v>620630,13|1,0,0</v>
      </c>
      <c r="B13" t="str">
        <f>CONCATENATE(620611,",",ROW(BCKQHDHN_06622!B13),"|",COLUMN(BCKQHDHN_06622!B13),",0",",0")</f>
        <v>620611,13|2,0,0</v>
      </c>
      <c r="C13" t="str">
        <f>CONCATENATE(620652,",",ROW(BCKQHDHN_06622!C13),"|",COLUMN(BCKQHDHN_06622!C13),",0",",0")</f>
        <v>620652,13|3,0,0</v>
      </c>
      <c r="D13" t="str">
        <f>CONCATENATE(620708,",",ROW(BCKQHDHN_06622!D13),"|",COLUMN(BCKQHDHN_06622!D13),",0",",0")</f>
        <v>620708,13|4,0,0</v>
      </c>
      <c r="E13" t="str">
        <f>CONCATENATE(620905,",",ROW(BCKQHDHN_06622!E13),"|",COLUMN(BCKQHDHN_06622!E13),",0",",0")</f>
        <v>620905,13|5,0,0</v>
      </c>
    </row>
    <row r="14" spans="1:5" x14ac:dyDescent="0.3">
      <c r="A14" t="str">
        <f>CONCATENATE(620580,",",ROW(BCKQHDHN_06622!A14),"|",COLUMN(BCKQHDHN_06622!A14),",0",",0")</f>
        <v>620580,14|1,0,0</v>
      </c>
      <c r="B14" t="str">
        <f>CONCATENATE(620935,",",ROW(BCKQHDHN_06622!B14),"|",COLUMN(BCKQHDHN_06622!B14),",0",",0")</f>
        <v>620935,14|2,0,0</v>
      </c>
      <c r="C14" t="str">
        <f>CONCATENATE(620653,",",ROW(BCKQHDHN_06622!C14),"|",COLUMN(BCKQHDHN_06622!C14),",0",",0")</f>
        <v>620653,14|3,0,0</v>
      </c>
      <c r="D14" t="str">
        <f>CONCATENATE(620709,",",ROW(BCKQHDHN_06622!D14),"|",COLUMN(BCKQHDHN_06622!D14),",0",",0")</f>
        <v>620709,14|4,0,0</v>
      </c>
      <c r="E14" t="str">
        <f>CONCATENATE(620906,",",ROW(BCKQHDHN_06622!E14),"|",COLUMN(BCKQHDHN_06622!E14),",0",",0")</f>
        <v>620906,14|5,0,0</v>
      </c>
    </row>
    <row r="15" spans="1:5" x14ac:dyDescent="0.3">
      <c r="A15" t="str">
        <f>CONCATENATE(620933,",",ROW(BCKQHDHN_06622!A15),"|",COLUMN(BCKQHDHN_06622!A15),",0",",0")</f>
        <v>620933,15|1,0,0</v>
      </c>
      <c r="B15" t="str">
        <f>CONCATENATE(620798,",",ROW(BCKQHDHN_06622!B15),"|",COLUMN(BCKQHDHN_06622!B15),",0",",0")</f>
        <v>620798,15|2,0,0</v>
      </c>
      <c r="C15" t="str">
        <f>CONCATENATE(620654,",",ROW(BCKQHDHN_06622!C15),"|",COLUMN(BCKQHDHN_06622!C15),",0",",0")</f>
        <v>620654,15|3,0,0</v>
      </c>
      <c r="D15" t="str">
        <f>CONCATENATE(620710,",",ROW(BCKQHDHN_06622!D15),"|",COLUMN(BCKQHDHN_06622!D15),",0",",0")</f>
        <v>620710,15|4,0,0</v>
      </c>
      <c r="E15" t="str">
        <f>CONCATENATE(620673,",",ROW(BCKQHDHN_06622!E15),"|",COLUMN(BCKQHDHN_06622!E15),",0",",0")</f>
        <v>620673,15|5,0,0</v>
      </c>
    </row>
    <row r="16" spans="1:5" x14ac:dyDescent="0.3">
      <c r="A16" t="str">
        <f>CONCATENATE(620581,",",ROW(BCKQHDHN_06622!A16),"|",COLUMN(BCKQHDHN_06622!A16),",0",",0")</f>
        <v>620581,16|1,0,0</v>
      </c>
      <c r="B16" t="str">
        <f>CONCATENATE(620877,",",ROW(BCKQHDHN_06622!B16),"|",COLUMN(BCKQHDHN_06622!B16),",0",",0")</f>
        <v>620877,16|2,0,0</v>
      </c>
      <c r="C16" t="str">
        <f>CONCATENATE(620655,",",ROW(BCKQHDHN_06622!C16),"|",COLUMN(BCKQHDHN_06622!C16),",0",",0")</f>
        <v>620655,16|3,0,0</v>
      </c>
      <c r="D16" t="str">
        <f>CONCATENATE(620711,",",ROW(BCKQHDHN_06622!D16),"|",COLUMN(BCKQHDHN_06622!D16),",0",",0")</f>
        <v>620711,16|4,0,0</v>
      </c>
      <c r="E16" t="str">
        <f>CONCATENATE(620686,",",ROW(BCKQHDHN_06622!E16),"|",COLUMN(BCKQHDHN_06622!E16),",0",",0")</f>
        <v>620686,16|5,0,0</v>
      </c>
    </row>
    <row r="17" spans="1:5" x14ac:dyDescent="0.3">
      <c r="A17" t="str">
        <f>CONCATENATE(620842,",",ROW(BCKQHDHN_06622!A17),"|",COLUMN(BCKQHDHN_06622!A17),",0",",0")</f>
        <v>620842,17|1,0,0</v>
      </c>
      <c r="B17" t="str">
        <f>CONCATENATE(620878,",",ROW(BCKQHDHN_06622!B17),"|",COLUMN(BCKQHDHN_06622!B17),",0",",0")</f>
        <v>620878,17|2,0,0</v>
      </c>
      <c r="C17" t="str">
        <f>CONCATENATE(620656,",",ROW(BCKQHDHN_06622!C17),"|",COLUMN(BCKQHDHN_06622!C17),",0",",0")</f>
        <v>620656,17|3,0,0</v>
      </c>
      <c r="D17" t="str">
        <f>CONCATENATE(620712,",",ROW(BCKQHDHN_06622!D17),"|",COLUMN(BCKQHDHN_06622!D17),",0",",0")</f>
        <v>620712,17|4,0,0</v>
      </c>
      <c r="E17" t="str">
        <f>CONCATENATE(620687,",",ROW(BCKQHDHN_06622!E17),"|",COLUMN(BCKQHDHN_06622!E17),",0",",0")</f>
        <v>620687,17|5,0,0</v>
      </c>
    </row>
    <row r="18" spans="1:5" x14ac:dyDescent="0.3">
      <c r="A18" t="str">
        <f>CONCATENATE(620843,",",ROW(BCKQHDHN_06622!A18),"|",COLUMN(BCKQHDHN_06622!A18),",0",",0")</f>
        <v>620843,18|1,0,0</v>
      </c>
      <c r="B18" t="str">
        <f>CONCATENATE(620556,",",ROW(BCKQHDHN_06622!B18),"|",COLUMN(BCKQHDHN_06622!B18),",0",",0")</f>
        <v>620556,18|2,0,0</v>
      </c>
      <c r="C18" t="str">
        <f>CONCATENATE(620659,",",ROW(BCKQHDHN_06622!C18),"|",COLUMN(BCKQHDHN_06622!C18),",0",",0")</f>
        <v>620659,18|3,0,0</v>
      </c>
      <c r="D18" t="str">
        <f>CONCATENATE(620713,",",ROW(BCKQHDHN_06622!D18),"|",COLUMN(BCKQHDHN_06622!D18),",0",",0")</f>
        <v>620713,18|4,0,0</v>
      </c>
      <c r="E18" t="str">
        <f>CONCATENATE(620688,",",ROW(BCKQHDHN_06622!E18),"|",COLUMN(BCKQHDHN_06622!E18),",0",",0")</f>
        <v>620688,18|5,0,0</v>
      </c>
    </row>
    <row r="19" spans="1:5" x14ac:dyDescent="0.3">
      <c r="A19" t="str">
        <f>CONCATENATE(620642,",",ROW(BCKQHDHN_06622!A19),"|",COLUMN(BCKQHDHN_06622!A19),",0",",0")</f>
        <v>620642,19|1,0,0</v>
      </c>
      <c r="B19" t="str">
        <f>CONCATENATE(620719,",",ROW(BCKQHDHN_06622!B19),"|",COLUMN(BCKQHDHN_06622!B19),",0",",0")</f>
        <v>620719,19|2,0,0</v>
      </c>
      <c r="C19" t="str">
        <f>CONCATENATE(620660,",",ROW(BCKQHDHN_06622!C19),"|",COLUMN(BCKQHDHN_06622!C19),",0",",0")</f>
        <v>620660,19|3,0,0</v>
      </c>
      <c r="D19" t="str">
        <f>CONCATENATE(620714,",",ROW(BCKQHDHN_06622!D19),"|",COLUMN(BCKQHDHN_06622!D19),",0",",0")</f>
        <v>620714,19|4,0,0</v>
      </c>
      <c r="E19" t="str">
        <f>CONCATENATE(620689,",",ROW(BCKQHDHN_06622!E19),"|",COLUMN(BCKQHDHN_06622!E19),",0",",0")</f>
        <v>620689,19|5,0,0</v>
      </c>
    </row>
    <row r="20" spans="1:5" x14ac:dyDescent="0.3">
      <c r="A20" t="str">
        <f>CONCATENATE(620546,",",ROW(BCKQHDHN_06622!A20),"|",COLUMN(BCKQHDHN_06622!A20),",0",",0")</f>
        <v>620546,20|1,0,0</v>
      </c>
      <c r="B20" t="str">
        <f>CONCATENATE(620557,",",ROW(BCKQHDHN_06622!B20),"|",COLUMN(BCKQHDHN_06622!B20),",0",",0")</f>
        <v>620557,20|2,0,0</v>
      </c>
      <c r="C20" t="str">
        <f>CONCATENATE(620661,",",ROW(BCKQHDHN_06622!C20),"|",COLUMN(BCKQHDHN_06622!C20),",0",",0")</f>
        <v>620661,20|3,0,0</v>
      </c>
      <c r="D20" t="str">
        <f>CONCATENATE(620715,",",ROW(BCKQHDHN_06622!D20),"|",COLUMN(BCKQHDHN_06622!D20),",0",",0")</f>
        <v>620715,20|4,0,0</v>
      </c>
      <c r="E20" t="str">
        <f>CONCATENATE(620690,",",ROW(BCKQHDHN_06622!E20),"|",COLUMN(BCKQHDHN_06622!E20),",0",",0")</f>
        <v>620690,20|5,0,0</v>
      </c>
    </row>
    <row r="21" spans="1:5" x14ac:dyDescent="0.3">
      <c r="A21" t="str">
        <f>CONCATENATE(620844,",",ROW(BCKQHDHN_06622!A21),"|",COLUMN(BCKQHDHN_06622!A21),",0",",0")</f>
        <v>620844,21|1,0,0</v>
      </c>
      <c r="B21" t="s">
        <v>5</v>
      </c>
      <c r="C21" t="str">
        <f>CONCATENATE(620837,",",ROW(BCKQHDHN_06622!C21),"|",COLUMN(BCKQHDHN_06622!C21),",0",",0")</f>
        <v>620837,21|3,0,0</v>
      </c>
      <c r="D21" t="str">
        <f>CONCATENATE(620716,",",ROW(BCKQHDHN_06622!D21),"|",COLUMN(BCKQHDHN_06622!D21),",0",",0")</f>
        <v>620716,21|4,0,0</v>
      </c>
      <c r="E21" t="str">
        <f>CONCATENATE(620691,",",ROW(BCKQHDHN_06622!E21),"|",COLUMN(BCKQHDHN_06622!E21),",0",",0")</f>
        <v>620691,21|5,0,0</v>
      </c>
    </row>
    <row r="22" spans="1:5" x14ac:dyDescent="0.3">
      <c r="A22" t="str">
        <f>CONCATENATE(620845,",",ROW(BCKQHDHN_06622!A22),"|",COLUMN(BCKQHDHN_06622!A22),",0",",0")</f>
        <v>620845,22|1,0,0</v>
      </c>
      <c r="B22" t="str">
        <f>CONCATENATE(620861,",",ROW(BCKQHDHN_06622!B22),"|",COLUMN(BCKQHDHN_06622!B22),",0",",0")</f>
        <v>620861,22|2,0,0</v>
      </c>
      <c r="C22" t="str">
        <f>CONCATENATE(620838,",",ROW(BCKQHDHN_06622!C22),"|",COLUMN(BCKQHDHN_06622!C22),",0",",0")</f>
        <v>620838,22|3,0,0</v>
      </c>
      <c r="D22" t="str">
        <f>CONCATENATE(620756,",",ROW(BCKQHDHN_06622!D22),"|",COLUMN(BCKQHDHN_06622!D22),",0",",0")</f>
        <v>620756,22|4,0,0</v>
      </c>
      <c r="E22" t="str">
        <f>CONCATENATE(620692,",",ROW(BCKQHDHN_06622!E22),"|",COLUMN(BCKQHDHN_06622!E22),",0",",0")</f>
        <v>620692,22|5,0,0</v>
      </c>
    </row>
    <row r="23" spans="1:5" x14ac:dyDescent="0.3">
      <c r="A23" t="str">
        <f>CONCATENATE(620547,",",ROW(BCKQHDHN_06622!A23),"|",COLUMN(BCKQHDHN_06622!A23),",0",",0")</f>
        <v>620547,23|1,0,0</v>
      </c>
      <c r="B23" t="str">
        <f>CONCATENATE(620729,",",ROW(BCKQHDHN_06622!B23),"|",COLUMN(BCKQHDHN_06622!B23),",0",",0")</f>
        <v>620729,23|2,0,0</v>
      </c>
      <c r="C23" t="str">
        <f>CONCATENATE(620839,",",ROW(BCKQHDHN_06622!C23),"|",COLUMN(BCKQHDHN_06622!C23),",0",",0")</f>
        <v>620839,23|3,0,0</v>
      </c>
      <c r="D23" t="str">
        <f>CONCATENATE(620757,",",ROW(BCKQHDHN_06622!D23),"|",COLUMN(BCKQHDHN_06622!D23),",0",",0")</f>
        <v>620757,23|4,0,0</v>
      </c>
      <c r="E23" t="str">
        <f>CONCATENATE(620693,",",ROW(BCKQHDHN_06622!E23),"|",COLUMN(BCKQHDHN_06622!E23),",0",",0")</f>
        <v>620693,23|5,0,0</v>
      </c>
    </row>
    <row r="24" spans="1:5" x14ac:dyDescent="0.3">
      <c r="A24" t="str">
        <f>CONCATENATE(620761,",",ROW(BCKQHDHN_06622!A24),"|",COLUMN(BCKQHDHN_06622!A24),",0",",0")</f>
        <v>620761,24|1,0,0</v>
      </c>
      <c r="B24" t="str">
        <f>CONCATENATE(620879,",",ROW(BCKQHDHN_06622!B24),"|",COLUMN(BCKQHDHN_06622!B24),",0",",0")</f>
        <v>620879,24|2,0,0</v>
      </c>
      <c r="C24" t="str">
        <f>CONCATENATE(620840,",",ROW(BCKQHDHN_06622!C24),"|",COLUMN(BCKQHDHN_06622!C24),",0",",0")</f>
        <v>620840,24|3,0,0</v>
      </c>
      <c r="D24" t="str">
        <f>CONCATENATE(620728,",",ROW(BCKQHDHN_06622!D24),"|",COLUMN(BCKQHDHN_06622!D24),",0",",0")</f>
        <v>620728,24|4,0,0</v>
      </c>
      <c r="E24" t="str">
        <f>CONCATENATE(620694,",",ROW(BCKQHDHN_06622!E24),"|",COLUMN(BCKQHDHN_06622!E24),",0",",0")</f>
        <v>620694,24|5,0,0</v>
      </c>
    </row>
    <row r="25" spans="1:5" x14ac:dyDescent="0.3">
      <c r="A25" t="str">
        <f>CONCATENATE(620936,",",ROW(BCKQHDHN_06622!A25),"|",COLUMN(BCKQHDHN_06622!A25),",0",",0")</f>
        <v>620936,25|1,0,0</v>
      </c>
      <c r="B25" t="str">
        <f>CONCATENATE(620880,",",ROW(BCKQHDHN_06622!B25),"|",COLUMN(BCKQHDHN_06622!B25),",0",",0")</f>
        <v>620880,25|2,0,0</v>
      </c>
      <c r="C25" t="str">
        <f>CONCATENATE(620841,",",ROW(BCKQHDHN_06622!C25),"|",COLUMN(BCKQHDHN_06622!C25),",0",",0")</f>
        <v>620841,25|3,0,0</v>
      </c>
      <c r="D25" t="str">
        <f>CONCATENATE(620805,",",ROW(BCKQHDHN_06622!D25),"|",COLUMN(BCKQHDHN_06622!D25),",0",",0")</f>
        <v>620805,25|4,0,0</v>
      </c>
      <c r="E25" t="str">
        <f>CONCATENATE(620695,",",ROW(BCKQHDHN_06622!E25),"|",COLUMN(BCKQHDHN_06622!E25),",0",",0")</f>
        <v>620695,25|5,0,0</v>
      </c>
    </row>
    <row r="26" spans="1:5" x14ac:dyDescent="0.3">
      <c r="A26" t="str">
        <f>CONCATENATE(620548,",",ROW(BCKQHDHN_06622!A26),"|",COLUMN(BCKQHDHN_06622!A26),",0",",0")</f>
        <v>620548,26|1,0,0</v>
      </c>
      <c r="B26" t="str">
        <f>CONCATENATE(620881,",",ROW(BCKQHDHN_06622!B26),"|",COLUMN(BCKQHDHN_06622!B26),",0",",0")</f>
        <v>620881,26|2,0,0</v>
      </c>
      <c r="C26" t="str">
        <f>CONCATENATE(620568,",",ROW(BCKQHDHN_06622!C26),"|",COLUMN(BCKQHDHN_06622!C26),",0",",0")</f>
        <v>620568,26|3,0,0</v>
      </c>
      <c r="D26" t="str">
        <f>CONCATENATE(620806,",",ROW(BCKQHDHN_06622!D26),"|",COLUMN(BCKQHDHN_06622!D26),",0",",0")</f>
        <v>620806,26|4,0,0</v>
      </c>
      <c r="E26" t="str">
        <f>CONCATENATE(620696,",",ROW(BCKQHDHN_06622!E26),"|",COLUMN(BCKQHDHN_06622!E26),",0",",0")</f>
        <v>620696,26|5,0,0</v>
      </c>
    </row>
    <row r="27" spans="1:5" x14ac:dyDescent="0.3">
      <c r="A27" t="str">
        <f>CONCATENATE(620667,",",ROW(BCKQHDHN_06622!A27),"|",COLUMN(BCKQHDHN_06622!A27),",0",",0")</f>
        <v>620667,27|1,0,0</v>
      </c>
      <c r="B27" t="str">
        <f>CONCATENATE(620558,",",ROW(BCKQHDHN_06622!B27),"|",COLUMN(BCKQHDHN_06622!B27),",0",",0")</f>
        <v>620558,27|2,0,0</v>
      </c>
      <c r="C27" t="str">
        <f>CONCATENATE(620569,",",ROW(BCKQHDHN_06622!C27),"|",COLUMN(BCKQHDHN_06622!C27),",0",",0")</f>
        <v>620569,27|3,0,0</v>
      </c>
      <c r="D27" t="str">
        <f>CONCATENATE(620807,",",ROW(BCKQHDHN_06622!D27),"|",COLUMN(BCKQHDHN_06622!D27),",0",",0")</f>
        <v>620807,27|4,0,0</v>
      </c>
      <c r="E27" t="str">
        <f>CONCATENATE(620697,",",ROW(BCKQHDHN_06622!E27),"|",COLUMN(BCKQHDHN_06622!E27),",0",",0")</f>
        <v>620697,27|5,0,0</v>
      </c>
    </row>
    <row r="28" spans="1:5" x14ac:dyDescent="0.3">
      <c r="A28" t="str">
        <f>CONCATENATE(620685,",",ROW(BCKQHDHN_06622!A28),"|",COLUMN(BCKQHDHN_06622!A28),",0",",0")</f>
        <v>620685,28|1,0,0</v>
      </c>
      <c r="B28" t="str">
        <f>CONCATENATE(620559,",",ROW(BCKQHDHN_06622!B28),"|",COLUMN(BCKQHDHN_06622!B28),",0",",0")</f>
        <v>620559,28|2,0,0</v>
      </c>
      <c r="C28" t="str">
        <f>CONCATENATE(620570,",",ROW(BCKQHDHN_06622!C28),"|",COLUMN(BCKQHDHN_06622!C28),",0",",0")</f>
        <v>620570,28|3,0,0</v>
      </c>
      <c r="D28" t="str">
        <f>CONCATENATE(620808,",",ROW(BCKQHDHN_06622!D28),"|",COLUMN(BCKQHDHN_06622!D28),",0",",0")</f>
        <v>620808,28|4,0,0</v>
      </c>
      <c r="E28" t="str">
        <f>CONCATENATE(620698,",",ROW(BCKQHDHN_06622!E28),"|",COLUMN(BCKQHDHN_06622!E28),",0",",0")</f>
        <v>620698,28|5,0,0</v>
      </c>
    </row>
    <row r="29" spans="1:5" x14ac:dyDescent="0.3">
      <c r="A29" t="str">
        <f>CONCATENATE(620680,",",ROW(BCKQHDHN_06622!A29),"|",COLUMN(BCKQHDHN_06622!A29),",0",",0")</f>
        <v>620680,29|1,0,0</v>
      </c>
      <c r="B29" t="str">
        <f>CONCATENATE(620560,",",ROW(BCKQHDHN_06622!B29),"|",COLUMN(BCKQHDHN_06622!B29),",0",",0")</f>
        <v>620560,29|2,0,0</v>
      </c>
      <c r="C29" t="str">
        <f>CONCATENATE(620571,",",ROW(BCKQHDHN_06622!C29),"|",COLUMN(BCKQHDHN_06622!C29),",0",",0")</f>
        <v>620571,29|3,0,0</v>
      </c>
      <c r="D29" t="str">
        <f>CONCATENATE(620809,",",ROW(BCKQHDHN_06622!D29),"|",COLUMN(BCKQHDHN_06622!D29),",0",",0")</f>
        <v>620809,29|4,0,0</v>
      </c>
      <c r="E29" t="str">
        <f>CONCATENATE(620699,",",ROW(BCKQHDHN_06622!E29),"|",COLUMN(BCKQHDHN_06622!E29),",0",",0")</f>
        <v>620699,29|5,0,0</v>
      </c>
    </row>
    <row r="30" spans="1:5" x14ac:dyDescent="0.3">
      <c r="A30" t="str">
        <f>CONCATENATE(620681,",",ROW(BCKQHDHN_06622!A30),"|",COLUMN(BCKQHDHN_06622!A30),",0",",0")</f>
        <v>620681,30|1,0,0</v>
      </c>
      <c r="B30" t="str">
        <f>CONCATENATE(620799,",",ROW(BCKQHDHN_06622!B30),"|",COLUMN(BCKQHDHN_06622!B30),",0",",0")</f>
        <v>620799,30|2,0,0</v>
      </c>
      <c r="C30" t="str">
        <f>CONCATENATE(620572,",",ROW(BCKQHDHN_06622!C30),"|",COLUMN(BCKQHDHN_06622!C30),",0",",0")</f>
        <v>620572,30|3,0,0</v>
      </c>
      <c r="D30" t="str">
        <f>CONCATENATE(620810,",",ROW(BCKQHDHN_06622!D30),"|",COLUMN(BCKQHDHN_06622!D30),",0",",0")</f>
        <v>620810,30|4,0,0</v>
      </c>
      <c r="E30" t="str">
        <f>CONCATENATE(620777,",",ROW(BCKQHDHN_06622!E30),"|",COLUMN(BCKQHDHN_06622!E30),",0",",0")</f>
        <v>620777,30|5,0,0</v>
      </c>
    </row>
    <row r="31" spans="1:5" x14ac:dyDescent="0.3">
      <c r="A31" t="str">
        <f>CONCATENATE(620549,",",ROW(BCKQHDHN_06622!A31),"|",COLUMN(BCKQHDHN_06622!A31),",0",",0")</f>
        <v>620549,31|1,0,0</v>
      </c>
      <c r="B31" t="str">
        <f>CONCATENATE(620730,",",ROW(BCKQHDHN_06622!B31),"|",COLUMN(BCKQHDHN_06622!B31),",0",",0")</f>
        <v>620730,31|2,0,0</v>
      </c>
      <c r="C31" t="str">
        <f>CONCATENATE(620573,",",ROW(BCKQHDHN_06622!C31),"|",COLUMN(BCKQHDHN_06622!C31),",0",",0")</f>
        <v>620573,31|3,0,0</v>
      </c>
      <c r="D31" t="str">
        <f>CONCATENATE(620811,",",ROW(BCKQHDHN_06622!D31),"|",COLUMN(BCKQHDHN_06622!D31),",0",",0")</f>
        <v>620811,31|4,0,0</v>
      </c>
      <c r="E31" t="str">
        <f>CONCATENATE(620778,",",ROW(BCKQHDHN_06622!E31),"|",COLUMN(BCKQHDHN_06622!E31),",0",",0")</f>
        <v>620778,31|5,0,0</v>
      </c>
    </row>
    <row r="32" spans="1:5" x14ac:dyDescent="0.3">
      <c r="A32" t="str">
        <f>CONCATENATE(620762,",",ROW(BCKQHDHN_06622!A32),"|",COLUMN(BCKQHDHN_06622!A32),",0",",0")</f>
        <v>620762,32|1,0,0</v>
      </c>
      <c r="B32" t="str">
        <f>CONCATENATE(620645,",",ROW(BCKQHDHN_06622!B32),"|",COLUMN(BCKQHDHN_06622!B32),",0",",0")</f>
        <v>620645,32|2,0,0</v>
      </c>
      <c r="C32" t="str">
        <f>CONCATENATE(620907,",",ROW(BCKQHDHN_06622!C32),"|",COLUMN(BCKQHDHN_06622!C32),",0",",0")</f>
        <v>620907,32|3,0,0</v>
      </c>
      <c r="D32" t="str">
        <f>CONCATENATE(620812,",",ROW(BCKQHDHN_06622!D32),"|",COLUMN(BCKQHDHN_06622!D32),",0",",0")</f>
        <v>620812,32|4,0,0</v>
      </c>
      <c r="E32" t="str">
        <f>CONCATENATE(620779,",",ROW(BCKQHDHN_06622!E32),"|",COLUMN(BCKQHDHN_06622!E32),",0",",0")</f>
        <v>620779,32|5,0,0</v>
      </c>
    </row>
    <row r="33" spans="1:5" x14ac:dyDescent="0.3">
      <c r="A33" t="str">
        <f>CONCATENATE(620846,",",ROW(BCKQHDHN_06622!A33),"|",COLUMN(BCKQHDHN_06622!A33),",0",",0")</f>
        <v>620846,33|1,0,0</v>
      </c>
      <c r="B33" t="str">
        <f>CONCATENATE(620882,",",ROW(BCKQHDHN_06622!B33),"|",COLUMN(BCKQHDHN_06622!B33),",0",",0")</f>
        <v>620882,33|2,0,0</v>
      </c>
      <c r="C33" t="str">
        <f>CONCATENATE(620908,",",ROW(BCKQHDHN_06622!C33),"|",COLUMN(BCKQHDHN_06622!C33),",0",",0")</f>
        <v>620908,33|3,0,0</v>
      </c>
      <c r="D33" t="str">
        <f>CONCATENATE(620813,",",ROW(BCKQHDHN_06622!D33),"|",COLUMN(BCKQHDHN_06622!D33),",0",",0")</f>
        <v>620813,33|4,0,0</v>
      </c>
      <c r="E33" t="str">
        <f>CONCATENATE(620760,",",ROW(BCKQHDHN_06622!E33),"|",COLUMN(BCKQHDHN_06622!E33),",0",",0")</f>
        <v>620760,33|5,0,0</v>
      </c>
    </row>
    <row r="34" spans="1:5" x14ac:dyDescent="0.3">
      <c r="A34" t="str">
        <f>CONCATENATE(620662,",",ROW(BCKQHDHN_06622!A34),"|",COLUMN(BCKQHDHN_06622!A34),",0",",0")</f>
        <v>620662,34|1,0,0</v>
      </c>
      <c r="B34" t="str">
        <f>CONCATENATE(620612,",",ROW(BCKQHDHN_06622!B34),"|",COLUMN(BCKQHDHN_06622!B34),",0",",0")</f>
        <v>620612,34|2,0,0</v>
      </c>
      <c r="C34" t="str">
        <f>CONCATENATE(620909,",",ROW(BCKQHDHN_06622!C34),"|",COLUMN(BCKQHDHN_06622!C34),",0",",0")</f>
        <v>620909,34|3,0,0</v>
      </c>
      <c r="D34" t="str">
        <f>CONCATENATE(620851,",",ROW(BCKQHDHN_06622!D34),"|",COLUMN(BCKQHDHN_06622!D34),",0",",0")</f>
        <v>620851,34|4,0,0</v>
      </c>
      <c r="E34" t="str">
        <f>CONCATENATE(620758,",",ROW(BCKQHDHN_06622!E34),"|",COLUMN(BCKQHDHN_06622!E34),",0",",0")</f>
        <v>620758,34|5,0,0</v>
      </c>
    </row>
    <row r="35" spans="1:5" x14ac:dyDescent="0.3">
      <c r="A35" t="str">
        <f>CONCATENATE(620774,",",ROW(BCKQHDHN_06622!A35),"|",COLUMN(BCKQHDHN_06622!A35),",0",",0")</f>
        <v>620774,35|1,0,0</v>
      </c>
      <c r="B35" t="str">
        <f>CONCATENATE(620883,",",ROW(BCKQHDHN_06622!B35),"|",COLUMN(BCKQHDHN_06622!B35),",0",",0")</f>
        <v>620883,35|2,0,0</v>
      </c>
      <c r="C35" t="str">
        <f>CONCATENATE(620910,",",ROW(BCKQHDHN_06622!C35),"|",COLUMN(BCKQHDHN_06622!C35),",0",",0")</f>
        <v>620910,35|3,0,0</v>
      </c>
      <c r="D35" t="str">
        <f>CONCATENATE(620852,",",ROW(BCKQHDHN_06622!D35),"|",COLUMN(BCKQHDHN_06622!D35),",0",",0")</f>
        <v>620852,35|4,0,0</v>
      </c>
      <c r="E35" t="str">
        <f>CONCATENATE(620759,",",ROW(BCKQHDHN_06622!E35),"|",COLUMN(BCKQHDHN_06622!E35),",0",",0")</f>
        <v>620759,35|5,0,0</v>
      </c>
    </row>
    <row r="36" spans="1:5" x14ac:dyDescent="0.3">
      <c r="A36" t="str">
        <f>CONCATENATE(620668,",",ROW(BCKQHDHN_06622!A36),"|",COLUMN(BCKQHDHN_06622!A36),",0",",0")</f>
        <v>620668,36|1,0,0</v>
      </c>
      <c r="B36" t="str">
        <f>CONCATENATE(620884,",",ROW(BCKQHDHN_06622!B36),"|",COLUMN(BCKQHDHN_06622!B36),",0",",0")</f>
        <v>620884,36|2,0,0</v>
      </c>
      <c r="C36" t="str">
        <f>CONCATENATE(620911,",",ROW(BCKQHDHN_06622!C36),"|",COLUMN(BCKQHDHN_06622!C36),",0",",0")</f>
        <v>620911,36|3,0,0</v>
      </c>
      <c r="D36" t="str">
        <f>CONCATENATE(620657,",",ROW(BCKQHDHN_06622!D36),"|",COLUMN(BCKQHDHN_06622!D36),",0",",0")</f>
        <v>620657,36|4,0,0</v>
      </c>
      <c r="E36" t="str">
        <f>CONCATENATE(620731,",",ROW(BCKQHDHN_06622!E36),"|",COLUMN(BCKQHDHN_06622!E36),",0",",0")</f>
        <v>620731,36|5,0,0</v>
      </c>
    </row>
    <row r="37" spans="1:5" x14ac:dyDescent="0.3">
      <c r="A37" t="str">
        <f>CONCATENATE(620847,",",ROW(BCKQHDHN_06622!A37),"|",COLUMN(BCKQHDHN_06622!A37),",0",",0")</f>
        <v>620847,37|1,0,0</v>
      </c>
      <c r="B37" t="str">
        <f>CONCATENATE(620613,",",ROW(BCKQHDHN_06622!B37),"|",COLUMN(BCKQHDHN_06622!B37),",0",",0")</f>
        <v>620613,37|2,0,0</v>
      </c>
      <c r="C37" t="str">
        <f>CONCATENATE(620912,",",ROW(BCKQHDHN_06622!C37),"|",COLUMN(BCKQHDHN_06622!C37),",0",",0")</f>
        <v>620912,37|3,0,0</v>
      </c>
      <c r="D37" t="str">
        <f>CONCATENATE(620658,",",ROW(BCKQHDHN_06622!D37),"|",COLUMN(BCKQHDHN_06622!D37),",0",",0")</f>
        <v>620658,37|4,0,0</v>
      </c>
      <c r="E37" t="str">
        <f>CONCATENATE(620732,",",ROW(BCKQHDHN_06622!E37),"|",COLUMN(BCKQHDHN_06622!E37),",0",",0")</f>
        <v>620732,37|5,0,0</v>
      </c>
    </row>
    <row r="38" spans="1:5" x14ac:dyDescent="0.3">
      <c r="A38" t="str">
        <f>CONCATENATE(620885,",",ROW(BCKQHDHN_06622!A38),"|",COLUMN(BCKQHDHN_06622!A38),",0",",0")</f>
        <v>620885,38|1,0,0</v>
      </c>
      <c r="B38" t="s">
        <v>5</v>
      </c>
      <c r="C38" t="str">
        <f>CONCATENATE(620913,",",ROW(BCKQHDHN_06622!C38),"|",COLUMN(BCKQHDHN_06622!C38),",0",",0")</f>
        <v>620913,38|3,0,0</v>
      </c>
      <c r="D38" t="str">
        <f>CONCATENATE(620764,",",ROW(BCKQHDHN_06622!D38),"|",COLUMN(BCKQHDHN_06622!D38),",0",",0")</f>
        <v>620764,38|4,0,0</v>
      </c>
      <c r="E38" t="str">
        <f>CONCATENATE(620733,",",ROW(BCKQHDHN_06622!E38),"|",COLUMN(BCKQHDHN_06622!E38),",0",",0")</f>
        <v>620733,38|5,0,0</v>
      </c>
    </row>
    <row r="39" spans="1:5" x14ac:dyDescent="0.3">
      <c r="A39" t="str">
        <f>CONCATENATE(620848,",",ROW(BCKQHDHN_06622!A39),"|",COLUMN(BCKQHDHN_06622!A39),",0",",0")</f>
        <v>620848,39|1,0,0</v>
      </c>
      <c r="B39" t="str">
        <f>CONCATENATE(620614,",",ROW(BCKQHDHN_06622!B39),"|",COLUMN(BCKQHDHN_06622!B39),",0",",0")</f>
        <v>620614,39|2,0,0</v>
      </c>
      <c r="C39" t="str">
        <f>CONCATENATE(620914,",",ROW(BCKQHDHN_06622!C39),"|",COLUMN(BCKQHDHN_06622!C39),",0",",0")</f>
        <v>620914,39|3,0,0</v>
      </c>
      <c r="D39" t="str">
        <f>CONCATENATE(620765,",",ROW(BCKQHDHN_06622!D39),"|",COLUMN(BCKQHDHN_06622!D39),",0",",0")</f>
        <v>620765,39|4,0,0</v>
      </c>
      <c r="E39" t="str">
        <f>CONCATENATE(620734,",",ROW(BCKQHDHN_06622!E39),"|",COLUMN(BCKQHDHN_06622!E39),",0",",0")</f>
        <v>620734,39|5,0,0</v>
      </c>
    </row>
    <row r="40" spans="1:5" x14ac:dyDescent="0.3">
      <c r="A40" t="str">
        <f>CONCATENATE(620849,",",ROW(BCKQHDHN_06622!A40),"|",COLUMN(BCKQHDHN_06622!A40),",0",",0")</f>
        <v>620849,40|1,0,0</v>
      </c>
      <c r="B40" t="str">
        <f>CONCATENATE(620800,",",ROW(BCKQHDHN_06622!B40),"|",COLUMN(BCKQHDHN_06622!B40),",0",",0")</f>
        <v>620800,40|2,0,0</v>
      </c>
      <c r="C40" t="str">
        <f>CONCATENATE(620915,",",ROW(BCKQHDHN_06622!C40),"|",COLUMN(BCKQHDHN_06622!C40),",0",",0")</f>
        <v>620915,40|3,0,0</v>
      </c>
      <c r="D40" t="str">
        <f>CONCATENATE(620766,",",ROW(BCKQHDHN_06622!D40),"|",COLUMN(BCKQHDHN_06622!D40),",0",",0")</f>
        <v>620766,40|4,0,0</v>
      </c>
      <c r="E40" t="str">
        <f>CONCATENATE(620853,",",ROW(BCKQHDHN_06622!E40),"|",COLUMN(BCKQHDHN_06622!E40),",0",",0")</f>
        <v>620853,40|5,0,0</v>
      </c>
    </row>
    <row r="41" spans="1:5" x14ac:dyDescent="0.3">
      <c r="A41" t="str">
        <f>CONCATENATE(620551,",",ROW(BCKQHDHN_06622!A41),"|",COLUMN(BCKQHDHN_06622!A41),",0",",0")</f>
        <v>620551,41|1,0,0</v>
      </c>
      <c r="B41" t="str">
        <f>CONCATENATE(620561,",",ROW(BCKQHDHN_06622!B41),"|",COLUMN(BCKQHDHN_06622!B41),",0",",0")</f>
        <v>620561,41|2,0,0</v>
      </c>
      <c r="C41" t="str">
        <f>CONCATENATE(620916,",",ROW(BCKQHDHN_06622!C41),"|",COLUMN(BCKQHDHN_06622!C41),",0",",0")</f>
        <v>620916,41|3,0,0</v>
      </c>
      <c r="D41" t="str">
        <f>CONCATENATE(620767,",",ROW(BCKQHDHN_06622!D41),"|",COLUMN(BCKQHDHN_06622!D41),",0",",0")</f>
        <v>620767,41|4,0,0</v>
      </c>
      <c r="E41" t="str">
        <f>CONCATENATE(620854,",",ROW(BCKQHDHN_06622!E41),"|",COLUMN(BCKQHDHN_06622!E41),",0",",0")</f>
        <v>620854,41|5,0,0</v>
      </c>
    </row>
    <row r="42" spans="1:5" x14ac:dyDescent="0.3">
      <c r="A42" t="str">
        <f>CONCATENATE(620607,",",ROW(BCKQHDHN_06622!A42),"|",COLUMN(BCKQHDHN_06622!A42),",0",",0")</f>
        <v>620607,42|1,0,0</v>
      </c>
      <c r="B42" t="str">
        <f>CONCATENATE(620776,",",ROW(BCKQHDHN_06622!B42),"|",COLUMN(BCKQHDHN_06622!B42),",0",",0")</f>
        <v>620776,42|2,0,0</v>
      </c>
      <c r="C42" t="str">
        <f>CONCATENATE(620917,",",ROW(BCKQHDHN_06622!C42),"|",COLUMN(BCKQHDHN_06622!C42),",0",",0")</f>
        <v>620917,42|3,0,0</v>
      </c>
      <c r="D42" t="str">
        <f>CONCATENATE(620768,",",ROW(BCKQHDHN_06622!D42),"|",COLUMN(BCKQHDHN_06622!D42),",0",",0")</f>
        <v>620768,42|4,0,0</v>
      </c>
      <c r="E42" t="str">
        <f>CONCATENATE(620855,",",ROW(BCKQHDHN_06622!E42),"|",COLUMN(BCKQHDHN_06622!E42),",0",",0")</f>
        <v>620855,42|5,0,0</v>
      </c>
    </row>
    <row r="43" spans="1:5" x14ac:dyDescent="0.3">
      <c r="A43" t="str">
        <f>CONCATENATE(620850,",",ROW(BCKQHDHN_06622!A43),"|",COLUMN(BCKQHDHN_06622!A43),",0",",0")</f>
        <v>620850,43|1,0,0</v>
      </c>
      <c r="B43" t="str">
        <f>CONCATENATE(620615,",",ROW(BCKQHDHN_06622!B43),"|",COLUMN(BCKQHDHN_06622!B43),",0",",0")</f>
        <v>620615,43|2,0,0</v>
      </c>
      <c r="C43" t="str">
        <f>CONCATENATE(620918,",",ROW(BCKQHDHN_06622!C43),"|",COLUMN(BCKQHDHN_06622!C43),",0",",0")</f>
        <v>620918,43|3,0,0</v>
      </c>
      <c r="D43" t="str">
        <f>CONCATENATE(620769,",",ROW(BCKQHDHN_06622!D43),"|",COLUMN(BCKQHDHN_06622!D43),",0",",0")</f>
        <v>620769,43|4,0,0</v>
      </c>
      <c r="E43" t="str">
        <f>CONCATENATE(620856,",",ROW(BCKQHDHN_06622!E43),"|",COLUMN(BCKQHDHN_06622!E43),",0",",0")</f>
        <v>620856,43|5,0,0</v>
      </c>
    </row>
    <row r="44" spans="1:5" x14ac:dyDescent="0.3">
      <c r="A44" t="str">
        <f>CONCATENATE(620608,",",ROW(BCKQHDHN_06622!A44),"|",COLUMN(BCKQHDHN_06622!A44),",0",",0")</f>
        <v>620608,44|1,0,0</v>
      </c>
      <c r="B44" t="s">
        <v>5</v>
      </c>
      <c r="C44" t="str">
        <f>CONCATENATE(620919,",",ROW(BCKQHDHN_06622!C44),"|",COLUMN(BCKQHDHN_06622!C44),",0",",0")</f>
        <v>620919,44|3,0,0</v>
      </c>
      <c r="D44" t="str">
        <f>CONCATENATE(620770,",",ROW(BCKQHDHN_06622!D44),"|",COLUMN(BCKQHDHN_06622!D44),",0",",0")</f>
        <v>620770,44|4,0,0</v>
      </c>
      <c r="E44" t="str">
        <f>CONCATENATE(620857,",",ROW(BCKQHDHN_06622!E44),"|",COLUMN(BCKQHDHN_06622!E44),",0",",0")</f>
        <v>620857,44|5,0,0</v>
      </c>
    </row>
    <row r="45" spans="1:5" x14ac:dyDescent="0.3">
      <c r="A45" t="str">
        <f>CONCATENATE(620721,",",ROW(BCKQHDHN_06622!A45),"|",COLUMN(BCKQHDHN_06622!A45),",0",",0")</f>
        <v>620721,45|1,0,0</v>
      </c>
      <c r="B45" t="str">
        <f>CONCATENATE(620735,",",ROW(BCKQHDHN_06622!B45),"|",COLUMN(BCKQHDHN_06622!B45),",0",",0")</f>
        <v>620735,45|2,0,0</v>
      </c>
      <c r="C45" t="str">
        <f>CONCATENATE(620920,",",ROW(BCKQHDHN_06622!C45),"|",COLUMN(BCKQHDHN_06622!C45),",0",",0")</f>
        <v>620920,45|3,0,0</v>
      </c>
      <c r="D45" t="str">
        <f>CONCATENATE(620771,",",ROW(BCKQHDHN_06622!D45),"|",COLUMN(BCKQHDHN_06622!D45),",0",",0")</f>
        <v>620771,45|4,0,0</v>
      </c>
      <c r="E45" t="str">
        <f>CONCATENATE(620858,",",ROW(BCKQHDHN_06622!E45),"|",COLUMN(BCKQHDHN_06622!E45),",0",",0")</f>
        <v>620858,45|5,0,0</v>
      </c>
    </row>
    <row r="46" spans="1:5" x14ac:dyDescent="0.3">
      <c r="A46" t="str">
        <f>CONCATENATE(620550,",",ROW(BCKQHDHN_06622!A46),"|",COLUMN(BCKQHDHN_06622!A46),",0",",0")</f>
        <v>620550,46|1,0,0</v>
      </c>
      <c r="B46" t="str">
        <f>CONCATENATE(620616,",",ROW(BCKQHDHN_06622!B46),"|",COLUMN(BCKQHDHN_06622!B46),",0",",0")</f>
        <v>620616,46|2,0,0</v>
      </c>
      <c r="C46" t="str">
        <f>CONCATENATE(620921,",",ROW(BCKQHDHN_06622!C46),"|",COLUMN(BCKQHDHN_06622!C46),",0",",0")</f>
        <v>620921,46|3,0,0</v>
      </c>
      <c r="D46" t="str">
        <f>CONCATENATE(620772,",",ROW(BCKQHDHN_06622!D46),"|",COLUMN(BCKQHDHN_06622!D46),",0",",0")</f>
        <v>620772,46|4,0,0</v>
      </c>
      <c r="E46" t="str">
        <f>CONCATENATE(620859,",",ROW(BCKQHDHN_06622!E46),"|",COLUMN(BCKQHDHN_06622!E46),",0",",0")</f>
        <v>620859,46|5,0,0</v>
      </c>
    </row>
    <row r="47" spans="1:5" x14ac:dyDescent="0.3">
      <c r="A47" t="str">
        <f>CONCATENATE(620763,",",ROW(BCKQHDHN_06622!A47),"|",COLUMN(BCKQHDHN_06622!A47),",0",",0")</f>
        <v>620763,47|1,0,0</v>
      </c>
      <c r="B47" t="str">
        <f>CONCATENATE(620617,",",ROW(BCKQHDHN_06622!B47),"|",COLUMN(BCKQHDHN_06622!B47),",0",",0")</f>
        <v>620617,47|2,0,0</v>
      </c>
      <c r="C47" t="str">
        <f>CONCATENATE(620886,",",ROW(BCKQHDHN_06622!C47),"|",COLUMN(BCKQHDHN_06622!C47),",0",",0")</f>
        <v>620886,47|3,0,0</v>
      </c>
      <c r="D47" t="str">
        <f>CONCATENATE(620923,",",ROW(BCKQHDHN_06622!D47),"|",COLUMN(BCKQHDHN_06622!D47),",0",",0")</f>
        <v>620923,47|4,0,0</v>
      </c>
      <c r="E47" t="str">
        <f>CONCATENATE(620663,",",ROW(BCKQHDHN_06622!E47),"|",COLUMN(BCKQHDHN_06622!E47),",0",",0")</f>
        <v>620663,47|5,0,0</v>
      </c>
    </row>
    <row r="48" spans="1:5" x14ac:dyDescent="0.3">
      <c r="A48" t="str">
        <f>CONCATENATE(620720,",",ROW(BCKQHDHN_06622!A48),"|",COLUMN(BCKQHDHN_06622!A48),",0",",0")</f>
        <v>620720,48|1,0,0</v>
      </c>
      <c r="B48" t="str">
        <f>CONCATENATE(620562,",",ROW(BCKQHDHN_06622!B48),"|",COLUMN(BCKQHDHN_06622!B48),",0",",0")</f>
        <v>620562,48|2,0,0</v>
      </c>
      <c r="C48" t="str">
        <f>CONCATENATE(620887,",",ROW(BCKQHDHN_06622!C48),"|",COLUMN(BCKQHDHN_06622!C48),",0",",0")</f>
        <v>620887,48|3,0,0</v>
      </c>
      <c r="D48" t="str">
        <f>CONCATENATE(620924,",",ROW(BCKQHDHN_06622!D48),"|",COLUMN(BCKQHDHN_06622!D48),",0",",0")</f>
        <v>620924,48|4,0,0</v>
      </c>
      <c r="E48" t="str">
        <f>CONCATENATE(620664,",",ROW(BCKQHDHN_06622!E48),"|",COLUMN(BCKQHDHN_06622!E48),",0",",0")</f>
        <v>620664,48|5,0,0</v>
      </c>
    </row>
    <row r="49" spans="1:5" x14ac:dyDescent="0.3">
      <c r="A49" t="str">
        <f>CONCATENATE(620736,",",ROW(BCKQHDHN_06622!A49),"|",COLUMN(BCKQHDHN_06622!A49),",0",",0")</f>
        <v>620736,49|1,0,0</v>
      </c>
      <c r="B49" t="str">
        <f>CONCATENATE(620801,",",ROW(BCKQHDHN_06622!B49),"|",COLUMN(BCKQHDHN_06622!B49),",0",",0")</f>
        <v>620801,49|2,0,0</v>
      </c>
      <c r="C49" t="str">
        <f>CONCATENATE(620888,",",ROW(BCKQHDHN_06622!C49),"|",COLUMN(BCKQHDHN_06622!C49),",0",",0")</f>
        <v>620888,49|3,0,0</v>
      </c>
      <c r="D49" t="str">
        <f>CONCATENATE(620925,",",ROW(BCKQHDHN_06622!D49),"|",COLUMN(BCKQHDHN_06622!D49),",0",",0")</f>
        <v>620925,49|4,0,0</v>
      </c>
      <c r="E49" t="str">
        <f>CONCATENATE(620665,",",ROW(BCKQHDHN_06622!E49),"|",COLUMN(BCKQHDHN_06622!E49),",0",",0")</f>
        <v>620665,49|5,0,0</v>
      </c>
    </row>
    <row r="50" spans="1:5" x14ac:dyDescent="0.3">
      <c r="A50" t="str">
        <f>CONCATENATE(620635,",",ROW(BCKQHDHN_06622!A50),"|",COLUMN(BCKQHDHN_06622!A50),",0",",0")</f>
        <v>620635,50|1,0,0</v>
      </c>
      <c r="B50" t="str">
        <f>CONCATENATE(620582,",",ROW(BCKQHDHN_06622!B50),"|",COLUMN(BCKQHDHN_06622!B50),",0",",0")</f>
        <v>620582,50|2,0,0</v>
      </c>
      <c r="C50" t="str">
        <f>CONCATENATE(620889,",",ROW(BCKQHDHN_06622!C50),"|",COLUMN(BCKQHDHN_06622!C50),",0",",0")</f>
        <v>620889,50|3,0,0</v>
      </c>
      <c r="D50" t="str">
        <f>CONCATENATE(620926,",",ROW(BCKQHDHN_06622!D50),"|",COLUMN(BCKQHDHN_06622!D50),",0",",0")</f>
        <v>620926,50|4,0,0</v>
      </c>
      <c r="E50" t="str">
        <f>CONCATENATE(620666,",",ROW(BCKQHDHN_06622!E50),"|",COLUMN(BCKQHDHN_06622!E50),",0",",0")</f>
        <v>620666,50|5,0,0</v>
      </c>
    </row>
    <row r="51" spans="1:5" x14ac:dyDescent="0.3">
      <c r="A51" t="str">
        <f>CONCATENATE(620792,",",ROW(BCKQHDHN_06622!A51),"|",COLUMN(BCKQHDHN_06622!A51),",0",",0")</f>
        <v>620792,51|1,0,0</v>
      </c>
      <c r="B51" t="str">
        <f>CONCATENATE(620583,",",ROW(BCKQHDHN_06622!B51),"|",COLUMN(BCKQHDHN_06622!B51),",0",",0")</f>
        <v>620583,51|2,0,0</v>
      </c>
      <c r="C51" t="str">
        <f>CONCATENATE(620890,",",ROW(BCKQHDHN_06622!C51),"|",COLUMN(BCKQHDHN_06622!C51),",0",",0")</f>
        <v>620890,51|3,0,0</v>
      </c>
      <c r="D51" t="str">
        <f>CONCATENATE(620927,",",ROW(BCKQHDHN_06622!D51),"|",COLUMN(BCKQHDHN_06622!D51),",0",",0")</f>
        <v>620927,51|4,0,0</v>
      </c>
      <c r="E51" t="str">
        <f>CONCATENATE(620814,",",ROW(BCKQHDHN_06622!E51),"|",COLUMN(BCKQHDHN_06622!E51),",0",",0")</f>
        <v>620814,51|5,0,0</v>
      </c>
    </row>
    <row r="52" spans="1:5" x14ac:dyDescent="0.3">
      <c r="A52" t="str">
        <f>CONCATENATE(620737,",",ROW(BCKQHDHN_06622!A52),"|",COLUMN(BCKQHDHN_06622!A52),",0",",0")</f>
        <v>620737,52|1,0,0</v>
      </c>
      <c r="B52" t="str">
        <f>CONCATENATE(620722,",",ROW(BCKQHDHN_06622!B52),"|",COLUMN(BCKQHDHN_06622!B52),",0",",0")</f>
        <v>620722,52|2,0,0</v>
      </c>
      <c r="C52" t="str">
        <f>CONCATENATE(620891,",",ROW(BCKQHDHN_06622!C52),"|",COLUMN(BCKQHDHN_06622!C52),",0",",0")</f>
        <v>620891,52|3,0,0</v>
      </c>
      <c r="D52" t="str">
        <f>CONCATENATE(620928,",",ROW(BCKQHDHN_06622!D52),"|",COLUMN(BCKQHDHN_06622!D52),",0",",0")</f>
        <v>620928,52|4,0,0</v>
      </c>
      <c r="E52" t="str">
        <f>CONCATENATE(620815,",",ROW(BCKQHDHN_06622!E52),"|",COLUMN(BCKQHDHN_06622!E52),",0",",0")</f>
        <v>620815,52|5,0,0</v>
      </c>
    </row>
    <row r="53" spans="1:5" x14ac:dyDescent="0.3">
      <c r="A53" t="str">
        <f>CONCATENATE(620898,",",ROW(BCKQHDHN_06622!A53),"|",COLUMN(BCKQHDHN_06622!A53),",0",",0")</f>
        <v>620898,53|1,0,0</v>
      </c>
      <c r="B53" t="str">
        <f>CONCATENATE(620674,",",ROW(BCKQHDHN_06622!B53),"|",COLUMN(BCKQHDHN_06622!B53),",0",",0")</f>
        <v>620674,53|2,0,0</v>
      </c>
      <c r="C53" t="str">
        <f>CONCATENATE(620892,",",ROW(BCKQHDHN_06622!C53),"|",COLUMN(BCKQHDHN_06622!C53),",0",",0")</f>
        <v>620892,53|3,0,0</v>
      </c>
      <c r="D53" t="str">
        <f>CONCATENATE(620929,",",ROW(BCKQHDHN_06622!D53),"|",COLUMN(BCKQHDHN_06622!D53),",0",",0")</f>
        <v>620929,53|4,0,0</v>
      </c>
      <c r="E53" t="str">
        <f>CONCATENATE(620816,",",ROW(BCKQHDHN_06622!E53),"|",COLUMN(BCKQHDHN_06622!E53),",0",",0")</f>
        <v>620816,53|5,0,0</v>
      </c>
    </row>
    <row r="54" spans="1:5" x14ac:dyDescent="0.3">
      <c r="A54" t="str">
        <f>CONCATENATE(620552,",",ROW(BCKQHDHN_06622!A54),"|",COLUMN(BCKQHDHN_06622!A54),",0",",0")</f>
        <v>620552,54|1,0,0</v>
      </c>
      <c r="B54" t="str">
        <f>CONCATENATE(620584,",",ROW(BCKQHDHN_06622!B54),"|",COLUMN(BCKQHDHN_06622!B54),",0",",0")</f>
        <v>620584,54|2,0,0</v>
      </c>
      <c r="C54" t="str">
        <f>CONCATENATE(620893,",",ROW(BCKQHDHN_06622!C54),"|",COLUMN(BCKQHDHN_06622!C54),",0",",0")</f>
        <v>620893,54|3,0,0</v>
      </c>
      <c r="D54" t="str">
        <f>CONCATENATE(620930,",",ROW(BCKQHDHN_06622!D54),"|",COLUMN(BCKQHDHN_06622!D54),",0",",0")</f>
        <v>620930,54|4,0,0</v>
      </c>
      <c r="E54" t="str">
        <f>CONCATENATE(620817,",",ROW(BCKQHDHN_06622!E54),"|",COLUMN(BCKQHDHN_06622!E54),",0",",0")</f>
        <v>620817,54|5,0,0</v>
      </c>
    </row>
    <row r="55" spans="1:5" x14ac:dyDescent="0.3">
      <c r="A55" t="str">
        <f>CONCATENATE(620586,",",ROW(BCKQHDHN_06622!A55),"|",COLUMN(BCKQHDHN_06622!A55),",0",",0")</f>
        <v>620586,55|1,0,0</v>
      </c>
      <c r="B55" t="s">
        <v>5</v>
      </c>
      <c r="C55" t="str">
        <f>CONCATENATE(620894,",",ROW(BCKQHDHN_06622!C55),"|",COLUMN(BCKQHDHN_06622!C55),",0",",0")</f>
        <v>620894,55|3,0,0</v>
      </c>
      <c r="D55" t="str">
        <f>CONCATENATE(620931,",",ROW(BCKQHDHN_06622!D55),"|",COLUMN(BCKQHDHN_06622!D55),",0",",0")</f>
        <v>620931,55|4,0,0</v>
      </c>
      <c r="E55" t="str">
        <f>CONCATENATE(620818,",",ROW(BCKQHDHN_06622!E55),"|",COLUMN(BCKQHDHN_06622!E55),",0",",0")</f>
        <v>620818,55|5,0,0</v>
      </c>
    </row>
    <row r="56" spans="1:5" x14ac:dyDescent="0.3">
      <c r="A56" t="str">
        <f>CONCATENATE(620899,",",ROW(BCKQHDHN_06622!A56),"|",COLUMN(BCKQHDHN_06622!A56),",0",",0")</f>
        <v>620899,56|1,0,0</v>
      </c>
      <c r="B56" t="str">
        <f>CONCATENATE(620585,",",ROW(BCKQHDHN_06622!B56),"|",COLUMN(BCKQHDHN_06622!B56),",0",",0")</f>
        <v>620585,56|2,0,0</v>
      </c>
      <c r="C56" t="str">
        <f>CONCATENATE(620895,",",ROW(BCKQHDHN_06622!C56),"|",COLUMN(BCKQHDHN_06622!C56),",0",",0")</f>
        <v>620895,56|3,0,0</v>
      </c>
      <c r="D56" t="str">
        <f>CONCATENATE(620874,",",ROW(BCKQHDHN_06622!D56),"|",COLUMN(BCKQHDHN_06622!D56),",0",",0")</f>
        <v>620874,56|4,0,0</v>
      </c>
      <c r="E56" t="str">
        <f>CONCATENATE(620819,",",ROW(BCKQHDHN_06622!E56),"|",COLUMN(BCKQHDHN_06622!E56),",0",",0")</f>
        <v>620819,56|5,0,0</v>
      </c>
    </row>
    <row r="57" spans="1:5" x14ac:dyDescent="0.3">
      <c r="A57" t="str">
        <f>CONCATENATE(620587,",",ROW(BCKQHDHN_06622!A57),"|",COLUMN(BCKQHDHN_06622!A57),",0",",0")</f>
        <v>620587,57|1,0,0</v>
      </c>
      <c r="B57" t="str">
        <f>CONCATENATE(620618,",",ROW(BCKQHDHN_06622!B57),"|",COLUMN(BCKQHDHN_06622!B57),",0",",0")</f>
        <v>620618,57|2,0,0</v>
      </c>
      <c r="C57" t="str">
        <f>CONCATENATE(620896,",",ROW(BCKQHDHN_06622!C57),"|",COLUMN(BCKQHDHN_06622!C57),",0",",0")</f>
        <v>620896,57|3,0,0</v>
      </c>
      <c r="D57" t="str">
        <f>CONCATENATE(620875,",",ROW(BCKQHDHN_06622!D57),"|",COLUMN(BCKQHDHN_06622!D57),",0",",0")</f>
        <v>620875,57|4,0,0</v>
      </c>
      <c r="E57" t="str">
        <f>CONCATENATE(620820,",",ROW(BCKQHDHN_06622!E57),"|",COLUMN(BCKQHDHN_06622!E57),",0",",0")</f>
        <v>620820,57|5,0,0</v>
      </c>
    </row>
    <row r="58" spans="1:5" x14ac:dyDescent="0.3">
      <c r="A58" t="str">
        <f>CONCATENATE(620900,",",ROW(BCKQHDHN_06622!A58),"|",COLUMN(BCKQHDHN_06622!A58),",0",",0")</f>
        <v>620900,58|1,0,0</v>
      </c>
      <c r="B58" t="str">
        <f>CONCATENATE(620619,",",ROW(BCKQHDHN_06622!B58),"|",COLUMN(BCKQHDHN_06622!B58),",0",",0")</f>
        <v>620619,58|2,0,0</v>
      </c>
      <c r="C58" t="str">
        <f>CONCATENATE(620897,",",ROW(BCKQHDHN_06622!C58),"|",COLUMN(BCKQHDHN_06622!C58),",0",",0")</f>
        <v>620897,58|3,0,0</v>
      </c>
      <c r="D58" t="str">
        <f>CONCATENATE(620588,",",ROW(BCKQHDHN_06622!D58),"|",COLUMN(BCKQHDHN_06622!D58),",0",",0")</f>
        <v>620588,58|4,0,0</v>
      </c>
      <c r="E58" t="str">
        <f>CONCATENATE(620821,",",ROW(BCKQHDHN_06622!E58),"|",COLUMN(BCKQHDHN_06622!E58),",0",",0")</f>
        <v>620821,58|5,0,0</v>
      </c>
    </row>
    <row r="59" spans="1:5" x14ac:dyDescent="0.3">
      <c r="A59" t="str">
        <f>CONCATENATE(620836,",",ROW(BCKQHDHN_06622!A59),"|",COLUMN(BCKQHDHN_06622!A59),",0",",0")</f>
        <v>620836,59|1,0,0</v>
      </c>
      <c r="B59" t="str">
        <f>CONCATENATE(620620,",",ROW(BCKQHDHN_06622!B59),"|",COLUMN(BCKQHDHN_06622!B59),",0",",0")</f>
        <v>620620,59|2,0,0</v>
      </c>
      <c r="C59" t="str">
        <f>CONCATENATE(620804,",",ROW(BCKQHDHN_06622!C59),"|",COLUMN(BCKQHDHN_06622!C59),",0",",0")</f>
        <v>620804,59|3,0,0</v>
      </c>
      <c r="D59" t="str">
        <f>CONCATENATE(620589,",",ROW(BCKQHDHN_06622!D59),"|",COLUMN(BCKQHDHN_06622!D59),",0",",0")</f>
        <v>620589,59|4,0,0</v>
      </c>
      <c r="E59" t="str">
        <f>CONCATENATE(620822,",",ROW(BCKQHDHN_06622!E59),"|",COLUMN(BCKQHDHN_06622!E59),",0",",0")</f>
        <v>620822,59|5,0,0</v>
      </c>
    </row>
    <row r="60" spans="1:5" x14ac:dyDescent="0.3">
      <c r="A60" t="str">
        <f>CONCATENATE(620775,",",ROW(BCKQHDHN_06622!A60),"|",COLUMN(BCKQHDHN_06622!A60),",0",",0")</f>
        <v>620775,60|1,0,0</v>
      </c>
      <c r="B60" t="str">
        <f>CONCATENATE(620723,",",ROW(BCKQHDHN_06622!B60),"|",COLUMN(BCKQHDHN_06622!B60),",0",",0")</f>
        <v>620723,60|2,0,0</v>
      </c>
      <c r="C60" t="str">
        <f>CONCATENATE(620743,",",ROW(BCKQHDHN_06622!C60),"|",COLUMN(BCKQHDHN_06622!C60),",0",",0")</f>
        <v>620743,60|3,0,0</v>
      </c>
      <c r="D60" t="str">
        <f>CONCATENATE(620590,",",ROW(BCKQHDHN_06622!D60),"|",COLUMN(BCKQHDHN_06622!D60),",0",",0")</f>
        <v>620590,60|4,0,0</v>
      </c>
      <c r="E60" t="str">
        <f>CONCATENATE(620823,",",ROW(BCKQHDHN_06622!E60),"|",COLUMN(BCKQHDHN_06622!E60),",0",",0")</f>
        <v>620823,60|5,0,0</v>
      </c>
    </row>
    <row r="61" spans="1:5" x14ac:dyDescent="0.3">
      <c r="A61" t="str">
        <f>CONCATENATE(620793,",",ROW(BCKQHDHN_06622!A61),"|",COLUMN(BCKQHDHN_06622!A61),",0",",0")</f>
        <v>620793,61|1,0,0</v>
      </c>
      <c r="B61" t="str">
        <f>CONCATENATE(620563,",",ROW(BCKQHDHN_06622!B61),"|",COLUMN(BCKQHDHN_06622!B61),",0",",0")</f>
        <v>620563,61|2,0,0</v>
      </c>
      <c r="C61" t="str">
        <f>CONCATENATE(620744,",",ROW(BCKQHDHN_06622!C61),"|",COLUMN(BCKQHDHN_06622!C61),",0",",0")</f>
        <v>620744,61|3,0,0</v>
      </c>
      <c r="D61" t="str">
        <f>CONCATENATE(620591,",",ROW(BCKQHDHN_06622!D61),"|",COLUMN(BCKQHDHN_06622!D61),",0",",0")</f>
        <v>620591,61|4,0,0</v>
      </c>
      <c r="E61" t="str">
        <f>CONCATENATE(620824,",",ROW(BCKQHDHN_06622!E61),"|",COLUMN(BCKQHDHN_06622!E61),",0",",0")</f>
        <v>620824,61|5,0,0</v>
      </c>
    </row>
    <row r="62" spans="1:5" x14ac:dyDescent="0.3">
      <c r="A62" t="str">
        <f>CONCATENATE(620609,",",ROW(BCKQHDHN_06622!A62),"|",COLUMN(BCKQHDHN_06622!A62),",0",",0")</f>
        <v>620609,62|1,0,0</v>
      </c>
      <c r="B62" t="str">
        <f>CONCATENATE(620675,",",ROW(BCKQHDHN_06622!B62),"|",COLUMN(BCKQHDHN_06622!B62),",0",",0")</f>
        <v>620675,62|2,0,0</v>
      </c>
      <c r="C62" t="str">
        <f>CONCATENATE(620745,",",ROW(BCKQHDHN_06622!C62),"|",COLUMN(BCKQHDHN_06622!C62),",0",",0")</f>
        <v>620745,62|3,0,0</v>
      </c>
      <c r="D62" t="str">
        <f>CONCATENATE(620592,",",ROW(BCKQHDHN_06622!D62),"|",COLUMN(BCKQHDHN_06622!D62),",0",",0")</f>
        <v>620592,62|4,0,0</v>
      </c>
      <c r="E62" t="str">
        <f>CONCATENATE(620825,",",ROW(BCKQHDHN_06622!E62),"|",COLUMN(BCKQHDHN_06622!E62),",0",",0")</f>
        <v>620825,62|5,0,0</v>
      </c>
    </row>
    <row r="63" spans="1:5" x14ac:dyDescent="0.3">
      <c r="A63" t="str">
        <f>CONCATENATE(620738,",",ROW(BCKQHDHN_06622!A63),"|",COLUMN(BCKQHDHN_06622!A63),",0",",0")</f>
        <v>620738,63|1,0,0</v>
      </c>
      <c r="B63" t="str">
        <f>CONCATENATE(620724,",",ROW(BCKQHDHN_06622!B63),"|",COLUMN(BCKQHDHN_06622!B63),",0",",0")</f>
        <v>620724,63|2,0,0</v>
      </c>
      <c r="C63" t="str">
        <f>CONCATENATE(620746,",",ROW(BCKQHDHN_06622!C63),"|",COLUMN(BCKQHDHN_06622!C63),",0",",0")</f>
        <v>620746,63|3,0,0</v>
      </c>
      <c r="D63" t="str">
        <f>CONCATENATE(620593,",",ROW(BCKQHDHN_06622!D63),"|",COLUMN(BCKQHDHN_06622!D63),",0",",0")</f>
        <v>620593,63|4,0,0</v>
      </c>
      <c r="E63" t="str">
        <f>CONCATENATE(620826,",",ROW(BCKQHDHN_06622!E63),"|",COLUMN(BCKQHDHN_06622!E63),",0",",0")</f>
        <v>620826,63|5,0,0</v>
      </c>
    </row>
    <row r="64" spans="1:5" x14ac:dyDescent="0.3">
      <c r="A64" t="str">
        <f>CONCATENATE(620932,",",ROW(BCKQHDHN_06622!A64),"|",COLUMN(BCKQHDHN_06622!A64),",0",",0")</f>
        <v>620932,64|1,0,0</v>
      </c>
      <c r="B64" t="str">
        <f>CONCATENATE(620574,",",ROW(BCKQHDHN_06622!B64),"|",COLUMN(BCKQHDHN_06622!B64),",0",",0")</f>
        <v>620574,64|2,0,0</v>
      </c>
      <c r="C64" t="str">
        <f>CONCATENATE(620747,",",ROW(BCKQHDHN_06622!C64),"|",COLUMN(BCKQHDHN_06622!C64),",0",",0")</f>
        <v>620747,64|3,0,0</v>
      </c>
      <c r="D64" t="str">
        <f>CONCATENATE(620594,",",ROW(BCKQHDHN_06622!D64),"|",COLUMN(BCKQHDHN_06622!D64),",0",",0")</f>
        <v>620594,64|4,0,0</v>
      </c>
      <c r="E64" t="str">
        <f>CONCATENATE(620827,",",ROW(BCKQHDHN_06622!E64),"|",COLUMN(BCKQHDHN_06622!E64),",0",",0")</f>
        <v>620827,64|5,0,0</v>
      </c>
    </row>
    <row r="65" spans="1:5" x14ac:dyDescent="0.3">
      <c r="A65" t="str">
        <f>CONCATENATE(620934,",",ROW(BCKQHDHN_06622!A65),"|",COLUMN(BCKQHDHN_06622!A65),",0",",0")</f>
        <v>620934,65|1,0,0</v>
      </c>
      <c r="B65" t="str">
        <f>CONCATENATE(620676,",",ROW(BCKQHDHN_06622!B65),"|",COLUMN(BCKQHDHN_06622!B65),",0",",0")</f>
        <v>620676,65|2,0,0</v>
      </c>
      <c r="C65" t="str">
        <f>CONCATENATE(620748,",",ROW(BCKQHDHN_06622!C65),"|",COLUMN(BCKQHDHN_06622!C65),",0",",0")</f>
        <v>620748,65|3,0,0</v>
      </c>
      <c r="D65" t="str">
        <f>CONCATENATE(620595,",",ROW(BCKQHDHN_06622!D65),"|",COLUMN(BCKQHDHN_06622!D65),",0",",0")</f>
        <v>620595,65|4,0,0</v>
      </c>
      <c r="E65" t="str">
        <f>CONCATENATE(620828,",",ROW(BCKQHDHN_06622!E65),"|",COLUMN(BCKQHDHN_06622!E65),",0",",0")</f>
        <v>620828,65|5,0,0</v>
      </c>
    </row>
    <row r="66" spans="1:5" x14ac:dyDescent="0.3">
      <c r="A66" t="str">
        <f>CONCATENATE(620637,",",ROW(BCKQHDHN_06622!A66),"|",COLUMN(BCKQHDHN_06622!A66),",0",",0")</f>
        <v>620637,66|1,0,0</v>
      </c>
      <c r="B66" t="str">
        <f>CONCATENATE(620677,",",ROW(BCKQHDHN_06622!B66),"|",COLUMN(BCKQHDHN_06622!B66),",0",",0")</f>
        <v>620677,66|2,0,0</v>
      </c>
      <c r="C66" t="str">
        <f>CONCATENATE(620749,",",ROW(BCKQHDHN_06622!C66),"|",COLUMN(BCKQHDHN_06622!C66),",0",",0")</f>
        <v>620749,66|3,0,0</v>
      </c>
      <c r="D66" t="str">
        <f>CONCATENATE(620596,",",ROW(BCKQHDHN_06622!D66),"|",COLUMN(BCKQHDHN_06622!D66),",0",",0")</f>
        <v>620596,66|4,0,0</v>
      </c>
      <c r="E66" t="str">
        <f>CONCATENATE(620829,",",ROW(BCKQHDHN_06622!E66),"|",COLUMN(BCKQHDHN_06622!E66),",0",",0")</f>
        <v>620829,66|5,0,0</v>
      </c>
    </row>
    <row r="67" spans="1:5" x14ac:dyDescent="0.3">
      <c r="A67" t="str">
        <f>CONCATENATE(620631,",",ROW(BCKQHDHN_06622!A67),"|",COLUMN(BCKQHDHN_06622!A67),",0",",0")</f>
        <v>620631,67|1,0,0</v>
      </c>
      <c r="B67" t="str">
        <f>CONCATENATE(620621,",",ROW(BCKQHDHN_06622!B67),"|",COLUMN(BCKQHDHN_06622!B67),",0",",0")</f>
        <v>620621,67|2,0,0</v>
      </c>
      <c r="C67" t="str">
        <f>CONCATENATE(620750,",",ROW(BCKQHDHN_06622!C67),"|",COLUMN(BCKQHDHN_06622!C67),",0",",0")</f>
        <v>620750,67|3,0,0</v>
      </c>
      <c r="D67" t="str">
        <f>CONCATENATE(620597,",",ROW(BCKQHDHN_06622!D67),"|",COLUMN(BCKQHDHN_06622!D67),",0",",0")</f>
        <v>620597,67|4,0,0</v>
      </c>
      <c r="E67" t="str">
        <f>CONCATENATE(620830,",",ROW(BCKQHDHN_06622!E67),"|",COLUMN(BCKQHDHN_06622!E67),",0",",0")</f>
        <v>620830,67|5,0,0</v>
      </c>
    </row>
    <row r="68" spans="1:5" x14ac:dyDescent="0.3">
      <c r="A68" t="str">
        <f>CONCATENATE(620638,",",ROW(BCKQHDHN_06622!A68),"|",COLUMN(BCKQHDHN_06622!A68),",0",",0")</f>
        <v>620638,68|1,0,0</v>
      </c>
      <c r="B68" t="str">
        <f>CONCATENATE(620575,",",ROW(BCKQHDHN_06622!B68),"|",COLUMN(BCKQHDHN_06622!B68),",0",",0")</f>
        <v>620575,68|2,0,0</v>
      </c>
      <c r="C68" t="str">
        <f>CONCATENATE(620751,",",ROW(BCKQHDHN_06622!C68),"|",COLUMN(BCKQHDHN_06622!C68),",0",",0")</f>
        <v>620751,68|3,0,0</v>
      </c>
      <c r="D68" t="str">
        <f>CONCATENATE(620598,",",ROW(BCKQHDHN_06622!D68),"|",COLUMN(BCKQHDHN_06622!D68),",0",",0")</f>
        <v>620598,68|4,0,0</v>
      </c>
      <c r="E68" t="str">
        <f>CONCATENATE(620831,",",ROW(BCKQHDHN_06622!E68),"|",COLUMN(BCKQHDHN_06622!E68),",0",",0")</f>
        <v>620831,68|5,0,0</v>
      </c>
    </row>
    <row r="69" spans="1:5" x14ac:dyDescent="0.3">
      <c r="A69" t="str">
        <f>CONCATENATE(620739,",",ROW(BCKQHDHN_06622!A69),"|",COLUMN(BCKQHDHN_06622!A69),",0",",0")</f>
        <v>620739,69|1,0,0</v>
      </c>
      <c r="B69" t="str">
        <f>CONCATENATE(620622,",",ROW(BCKQHDHN_06622!B69),"|",COLUMN(BCKQHDHN_06622!B69),",0",",0")</f>
        <v>620622,69|2,0,0</v>
      </c>
      <c r="C69" t="str">
        <f>CONCATENATE(620752,",",ROW(BCKQHDHN_06622!C69),"|",COLUMN(BCKQHDHN_06622!C69),",0",",0")</f>
        <v>620752,69|3,0,0</v>
      </c>
      <c r="D69" t="str">
        <f>CONCATENATE(620599,",",ROW(BCKQHDHN_06622!D69),"|",COLUMN(BCKQHDHN_06622!D69),",0",",0")</f>
        <v>620599,69|4,0,0</v>
      </c>
      <c r="E69" t="str">
        <f>CONCATENATE(620832,",",ROW(BCKQHDHN_06622!E69),"|",COLUMN(BCKQHDHN_06622!E69),",0",",0")</f>
        <v>620832,69|5,0,0</v>
      </c>
    </row>
    <row r="70" spans="1:5" x14ac:dyDescent="0.3">
      <c r="A70" t="str">
        <f>CONCATENATE(620639,",",ROW(BCKQHDHN_06622!A70),"|",COLUMN(BCKQHDHN_06622!A70),",0",",0")</f>
        <v>620639,70|1,0,0</v>
      </c>
      <c r="B70" t="str">
        <f>CONCATENATE(620725,",",ROW(BCKQHDHN_06622!B70),"|",COLUMN(BCKQHDHN_06622!B70),",0",",0")</f>
        <v>620725,70|2,0,0</v>
      </c>
      <c r="C70" t="str">
        <f>CONCATENATE(620753,",",ROW(BCKQHDHN_06622!C70),"|",COLUMN(BCKQHDHN_06622!C70),",0",",0")</f>
        <v>620753,70|3,0,0</v>
      </c>
      <c r="D70" t="str">
        <f>CONCATENATE(620600,",",ROW(BCKQHDHN_06622!D70),"|",COLUMN(BCKQHDHN_06622!D70),",0",",0")</f>
        <v>620600,70|4,0,0</v>
      </c>
      <c r="E70" t="str">
        <f>CONCATENATE(620833,",",ROW(BCKQHDHN_06622!E70),"|",COLUMN(BCKQHDHN_06622!E70),",0",",0")</f>
        <v>620833,70|5,0,0</v>
      </c>
    </row>
    <row r="71" spans="1:5" x14ac:dyDescent="0.3">
      <c r="A71" t="str">
        <f>CONCATENATE(620682,",",ROW(BCKQHDHN_06622!A71),"|",COLUMN(BCKQHDHN_06622!A71),",0",",0")</f>
        <v>620682,71|1,0,0</v>
      </c>
      <c r="B71" t="str">
        <f>CONCATENATE(620564,",",ROW(BCKQHDHN_06622!B71),"|",COLUMN(BCKQHDHN_06622!B71),",0",",0")</f>
        <v>620564,71|2,0,0</v>
      </c>
      <c r="C71" t="str">
        <f>CONCATENATE(620754,",",ROW(BCKQHDHN_06622!C71),"|",COLUMN(BCKQHDHN_06622!C71),",0",",0")</f>
        <v>620754,71|3,0,0</v>
      </c>
      <c r="D71" t="str">
        <f>CONCATENATE(620601,",",ROW(BCKQHDHN_06622!D71),"|",COLUMN(BCKQHDHN_06622!D71),",0",",0")</f>
        <v>620601,71|4,0,0</v>
      </c>
      <c r="E71" t="str">
        <f>CONCATENATE(620834,",",ROW(BCKQHDHN_06622!E71),"|",COLUMN(BCKQHDHN_06622!E71),",0",",0")</f>
        <v>620834,71|5,0,0</v>
      </c>
    </row>
    <row r="72" spans="1:5" x14ac:dyDescent="0.3">
      <c r="A72" t="str">
        <f>CONCATENATE(620794,",",ROW(BCKQHDHN_06622!A72),"|",COLUMN(BCKQHDHN_06622!A72),",0",",0")</f>
        <v>620794,72|1,0,0</v>
      </c>
      <c r="B72" t="str">
        <f>CONCATENATE(620678,",",ROW(BCKQHDHN_06622!B72),"|",COLUMN(BCKQHDHN_06622!B72),",0",",0")</f>
        <v>620678,72|2,0,0</v>
      </c>
      <c r="C72" t="str">
        <f>CONCATENATE(620755,",",ROW(BCKQHDHN_06622!C72),"|",COLUMN(BCKQHDHN_06622!C72),",0",",0")</f>
        <v>620755,72|3,0,0</v>
      </c>
      <c r="D72" t="str">
        <f>CONCATENATE(620602,",",ROW(BCKQHDHN_06622!D72),"|",COLUMN(BCKQHDHN_06622!D72),",0",",0")</f>
        <v>620602,72|4,0,0</v>
      </c>
      <c r="E72" t="str">
        <f>CONCATENATE(620835,",",ROW(BCKQHDHN_06622!E72),"|",COLUMN(BCKQHDHN_06622!E72),",0",",0")</f>
        <v>620835,72|5,0,0</v>
      </c>
    </row>
    <row r="73" spans="1:5" x14ac:dyDescent="0.3">
      <c r="A73" t="str">
        <f>CONCATENATE(620740,",",ROW(BCKQHDHN_06622!A73),"|",COLUMN(BCKQHDHN_06622!A73),",0",",0")</f>
        <v>620740,73|1,0,0</v>
      </c>
      <c r="B73" t="str">
        <f>CONCATENATE(620576,",",ROW(BCKQHDHN_06622!B73),"|",COLUMN(BCKQHDHN_06622!B73),",0",",0")</f>
        <v>620576,73|2,0,0</v>
      </c>
      <c r="C73" t="str">
        <f>CONCATENATE(620802,",",ROW(BCKQHDHN_06622!C73),"|",COLUMN(BCKQHDHN_06622!C73),",0",",0")</f>
        <v>620802,73|3,0,0</v>
      </c>
      <c r="D73" t="str">
        <f>CONCATENATE(620603,",",ROW(BCKQHDHN_06622!D73),"|",COLUMN(BCKQHDHN_06622!D73),",0",",0")</f>
        <v>620603,73|4,0,0</v>
      </c>
      <c r="E73" t="str">
        <f>CONCATENATE(620876,",",ROW(BCKQHDHN_06622!E73),"|",COLUMN(BCKQHDHN_06622!E73),",0",",0")</f>
        <v>620876,73|5,0,0</v>
      </c>
    </row>
    <row r="74" spans="1:5" x14ac:dyDescent="0.3">
      <c r="A74" t="str">
        <f>CONCATENATE(620795,",",ROW(BCKQHDHN_06622!A74),"|",COLUMN(BCKQHDHN_06622!A74),",0",",0")</f>
        <v>620795,74|1,0,0</v>
      </c>
      <c r="B74" t="str">
        <f>CONCATENATE(620565,",",ROW(BCKQHDHN_06622!B74),"|",COLUMN(BCKQHDHN_06622!B74),",0",",0")</f>
        <v>620565,74|2,0,0</v>
      </c>
      <c r="C74" t="str">
        <f>CONCATENATE(620803,",",ROW(BCKQHDHN_06622!C74),"|",COLUMN(BCKQHDHN_06622!C74),",0",",0")</f>
        <v>620803,74|3,0,0</v>
      </c>
      <c r="D74" t="str">
        <f>CONCATENATE(620604,",",ROW(BCKQHDHN_06622!D74),"|",COLUMN(BCKQHDHN_06622!D74),",0",",0")</f>
        <v>620604,74|4,0,0</v>
      </c>
      <c r="E74" t="str">
        <f>CONCATENATE(620780,",",ROW(BCKQHDHN_06622!E74),"|",COLUMN(BCKQHDHN_06622!E74),",0",",0")</f>
        <v>620780,74|5,0,0</v>
      </c>
    </row>
    <row r="75" spans="1:5" x14ac:dyDescent="0.3">
      <c r="A75" t="str">
        <f>CONCATENATE(620632,",",ROW(BCKQHDHN_06622!A75),"|",COLUMN(BCKQHDHN_06622!A75),",0",",0")</f>
        <v>620632,75|1,0,0</v>
      </c>
      <c r="B75" t="str">
        <f>CONCATENATE(620623,",",ROW(BCKQHDHN_06622!B75),"|",COLUMN(BCKQHDHN_06622!B75),",0",",0")</f>
        <v>620623,75|2,0,0</v>
      </c>
      <c r="C75" t="str">
        <f>CONCATENATE(620862,",",ROW(BCKQHDHN_06622!C75),"|",COLUMN(BCKQHDHN_06622!C75),",0",",0")</f>
        <v>620862,75|3,0,0</v>
      </c>
      <c r="D75" t="str">
        <f>CONCATENATE(620605,",",ROW(BCKQHDHN_06622!D75),"|",COLUMN(BCKQHDHN_06622!D75),",0",",0")</f>
        <v>620605,75|4,0,0</v>
      </c>
      <c r="E75" t="str">
        <f>CONCATENATE(620781,",",ROW(BCKQHDHN_06622!E75),"|",COLUMN(BCKQHDHN_06622!E75),",0",",0")</f>
        <v>620781,75|5,0,0</v>
      </c>
    </row>
    <row r="76" spans="1:5" x14ac:dyDescent="0.3">
      <c r="A76" t="str">
        <f>CONCATENATE(620633,",",ROW(BCKQHDHN_06622!A76),"|",COLUMN(BCKQHDHN_06622!A76),",0",",0")</f>
        <v>620633,76|1,0,0</v>
      </c>
      <c r="B76" t="str">
        <f>CONCATENATE(620679,",",ROW(BCKQHDHN_06622!B76),"|",COLUMN(BCKQHDHN_06622!B76),",0",",0")</f>
        <v>620679,76|2,0,0</v>
      </c>
      <c r="C76" t="str">
        <f>CONCATENATE(620863,",",ROW(BCKQHDHN_06622!C76),"|",COLUMN(BCKQHDHN_06622!C76),",0",",0")</f>
        <v>620863,76|3,0,0</v>
      </c>
      <c r="D76" t="str">
        <f>CONCATENATE(620606,",",ROW(BCKQHDHN_06622!D76),"|",COLUMN(BCKQHDHN_06622!D76),",0",",0")</f>
        <v>620606,76|4,0,0</v>
      </c>
      <c r="E76" t="str">
        <f>CONCATENATE(620782,",",ROW(BCKQHDHN_06622!E76),"|",COLUMN(BCKQHDHN_06622!E76),",0",",0")</f>
        <v>620782,76|5,0,0</v>
      </c>
    </row>
    <row r="77" spans="1:5" x14ac:dyDescent="0.3">
      <c r="A77" t="str">
        <f>CONCATENATE(620669,",",ROW(BCKQHDHN_06622!A77),"|",COLUMN(BCKQHDHN_06622!A77),",0",",0")</f>
        <v>620669,77|1,0,0</v>
      </c>
      <c r="B77" t="str">
        <f>CONCATENATE(620624,",",ROW(BCKQHDHN_06622!B77),"|",COLUMN(BCKQHDHN_06622!B77),",0",",0")</f>
        <v>620624,77|2,0,0</v>
      </c>
      <c r="C77" t="str">
        <f>CONCATENATE(620864,",",ROW(BCKQHDHN_06622!C77),"|",COLUMN(BCKQHDHN_06622!C77),",0",",0")</f>
        <v>620864,77|3,0,0</v>
      </c>
      <c r="D77" t="str">
        <f>CONCATENATE(620643,",",ROW(BCKQHDHN_06622!D77),"|",COLUMN(BCKQHDHN_06622!D77),",0",",0")</f>
        <v>620643,77|4,0,0</v>
      </c>
      <c r="E77" t="str">
        <f>CONCATENATE(620783,",",ROW(BCKQHDHN_06622!E77),"|",COLUMN(BCKQHDHN_06622!E77),",0",",0")</f>
        <v>620783,77|5,0,0</v>
      </c>
    </row>
    <row r="78" spans="1:5" x14ac:dyDescent="0.3">
      <c r="A78" t="str">
        <f>CONCATENATE(620553,",",ROW(BCKQHDHN_06622!A78),"|",COLUMN(BCKQHDHN_06622!A78),",0",",0")</f>
        <v>620553,78|1,0,0</v>
      </c>
      <c r="B78" t="str">
        <f>CONCATENATE(620566,",",ROW(BCKQHDHN_06622!B78),"|",COLUMN(BCKQHDHN_06622!B78),",0",",0")</f>
        <v>620566,78|2,0,0</v>
      </c>
      <c r="C78" t="str">
        <f>CONCATENATE(620865,",",ROW(BCKQHDHN_06622!C78),"|",COLUMN(BCKQHDHN_06622!C78),",0",",0")</f>
        <v>620865,78|3,0,0</v>
      </c>
      <c r="D78" t="str">
        <f>CONCATENATE(620644,",",ROW(BCKQHDHN_06622!D78),"|",COLUMN(BCKQHDHN_06622!D78),",0",",0")</f>
        <v>620644,78|4,0,0</v>
      </c>
      <c r="E78" t="str">
        <f>CONCATENATE(620784,",",ROW(BCKQHDHN_06622!E78),"|",COLUMN(BCKQHDHN_06622!E78),",0",",0")</f>
        <v>620784,78|5,0,0</v>
      </c>
    </row>
    <row r="79" spans="1:5" x14ac:dyDescent="0.3">
      <c r="A79" t="str">
        <f>CONCATENATE(620670,",",ROW(BCKQHDHN_06622!A79),"|",COLUMN(BCKQHDHN_06622!A79),",0",",0")</f>
        <v>620670,79|1,0,0</v>
      </c>
      <c r="B79" t="str">
        <f>CONCATENATE(620577,",",ROW(BCKQHDHN_06622!B79),"|",COLUMN(BCKQHDHN_06622!B79),",0",",0")</f>
        <v>620577,79|2,0,0</v>
      </c>
      <c r="C79" t="str">
        <f>CONCATENATE(620866,",",ROW(BCKQHDHN_06622!C79),"|",COLUMN(BCKQHDHN_06622!C79),",0",",0")</f>
        <v>620866,79|3,0,0</v>
      </c>
      <c r="D79" t="str">
        <f>CONCATENATE(620646,",",ROW(BCKQHDHN_06622!D79),"|",COLUMN(BCKQHDHN_06622!D79),",0",",0")</f>
        <v>620646,79|4,0,0</v>
      </c>
      <c r="E79" t="str">
        <f>CONCATENATE(620785,",",ROW(BCKQHDHN_06622!E79),"|",COLUMN(BCKQHDHN_06622!E79),",0",",0")</f>
        <v>620785,79|5,0,0</v>
      </c>
    </row>
    <row r="80" spans="1:5" x14ac:dyDescent="0.3">
      <c r="A80" t="str">
        <f>CONCATENATE(620796,",",ROW(BCKQHDHN_06622!A80),"|",COLUMN(BCKQHDHN_06622!A80),",0",",0")</f>
        <v>620796,80|1,0,0</v>
      </c>
      <c r="B80" t="str">
        <f>CONCATENATE(620726,",",ROW(BCKQHDHN_06622!B80),"|",COLUMN(BCKQHDHN_06622!B80),",0",",0")</f>
        <v>620726,80|2,0,0</v>
      </c>
      <c r="C80" t="str">
        <f>CONCATENATE(620867,",",ROW(BCKQHDHN_06622!C80),"|",COLUMN(BCKQHDHN_06622!C80),",0",",0")</f>
        <v>620867,80|3,0,0</v>
      </c>
      <c r="D80" t="str">
        <f>CONCATENATE(620647,",",ROW(BCKQHDHN_06622!D80),"|",COLUMN(BCKQHDHN_06622!D80),",0",",0")</f>
        <v>620647,80|4,0,0</v>
      </c>
      <c r="E80" t="str">
        <f>CONCATENATE(620786,",",ROW(BCKQHDHN_06622!E80),"|",COLUMN(BCKQHDHN_06622!E80),",0",",0")</f>
        <v>620786,80|5,0,0</v>
      </c>
    </row>
    <row r="81" spans="1:5" x14ac:dyDescent="0.3">
      <c r="A81" t="str">
        <f>CONCATENATE(620554,",",ROW(BCKQHDHN_06622!A81),"|",COLUMN(BCKQHDHN_06622!A81),",0",",0")</f>
        <v>620554,81|1,0,0</v>
      </c>
      <c r="B81" t="str">
        <f>CONCATENATE(620625,",",ROW(BCKQHDHN_06622!B81),"|",COLUMN(BCKQHDHN_06622!B81),",0",",0")</f>
        <v>620625,81|2,0,0</v>
      </c>
      <c r="C81" t="str">
        <f>CONCATENATE(620868,",",ROW(BCKQHDHN_06622!C81),"|",COLUMN(BCKQHDHN_06622!C81),",0",",0")</f>
        <v>620868,81|3,0,0</v>
      </c>
      <c r="D81" t="str">
        <f>CONCATENATE(620648,",",ROW(BCKQHDHN_06622!D81),"|",COLUMN(BCKQHDHN_06622!D81),",0",",0")</f>
        <v>620648,81|4,0,0</v>
      </c>
      <c r="E81" t="str">
        <f>CONCATENATE(620787,",",ROW(BCKQHDHN_06622!E81),"|",COLUMN(BCKQHDHN_06622!E81),",0",",0")</f>
        <v>620787,81|5,0,0</v>
      </c>
    </row>
    <row r="82" spans="1:5" x14ac:dyDescent="0.3">
      <c r="A82" t="str">
        <f>CONCATENATE(620634,",",ROW(BCKQHDHN_06622!A82),"|",COLUMN(BCKQHDHN_06622!A82),",0",",0")</f>
        <v>620634,82|1,0,0</v>
      </c>
      <c r="B82" t="str">
        <f>CONCATENATE(620567,",",ROW(BCKQHDHN_06622!B82),"|",COLUMN(BCKQHDHN_06622!B82),",0",",0")</f>
        <v>620567,82|2,0,0</v>
      </c>
      <c r="C82" t="str">
        <f>CONCATENATE(620869,",",ROW(BCKQHDHN_06622!C82),"|",COLUMN(BCKQHDHN_06622!C82),",0",",0")</f>
        <v>620869,82|3,0,0</v>
      </c>
      <c r="D82" t="str">
        <f>CONCATENATE(620700,",",ROW(BCKQHDHN_06622!D82),"|",COLUMN(BCKQHDHN_06622!D82),",0",",0")</f>
        <v>620700,82|4,0,0</v>
      </c>
      <c r="E82" t="str">
        <f>CONCATENATE(620788,",",ROW(BCKQHDHN_06622!E82),"|",COLUMN(BCKQHDHN_06622!E82),",0",",0")</f>
        <v>620788,82|5,0,0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5"/>
  <sheetViews>
    <sheetView workbookViewId="0">
      <selection sqref="A1:E1"/>
    </sheetView>
  </sheetViews>
  <sheetFormatPr defaultRowHeight="14" x14ac:dyDescent="0.3"/>
  <cols>
    <col min="1" max="1" width="31.25" bestFit="1" customWidth="1"/>
    <col min="2" max="5" width="17.9140625" bestFit="1" customWidth="1"/>
  </cols>
  <sheetData>
    <row r="1" spans="1:5" ht="20" x14ac:dyDescent="0.4">
      <c r="A1" s="2301" t="s">
        <v>13</v>
      </c>
      <c r="B1" s="2301" t="s">
        <v>5</v>
      </c>
      <c r="C1" s="2301" t="s">
        <v>5</v>
      </c>
      <c r="D1" s="2301" t="s">
        <v>5</v>
      </c>
      <c r="E1" s="2301" t="s">
        <v>5</v>
      </c>
    </row>
    <row r="2" spans="1:5" ht="18" x14ac:dyDescent="0.4">
      <c r="A2" s="2302" t="s">
        <v>519</v>
      </c>
      <c r="B2" s="2302" t="s">
        <v>5</v>
      </c>
      <c r="C2" s="2302" t="s">
        <v>5</v>
      </c>
      <c r="D2" s="2302" t="s">
        <v>5</v>
      </c>
      <c r="E2" s="2302" t="s">
        <v>5</v>
      </c>
    </row>
    <row r="3" spans="1:5" ht="17.5" x14ac:dyDescent="0.3">
      <c r="A3" s="1322" t="s">
        <v>384</v>
      </c>
      <c r="B3" s="1322" t="s">
        <v>30</v>
      </c>
      <c r="C3" s="1322" t="s">
        <v>31</v>
      </c>
      <c r="D3" s="1322" t="s">
        <v>385</v>
      </c>
      <c r="E3" s="1322" t="s">
        <v>386</v>
      </c>
    </row>
    <row r="4" spans="1:5" ht="16.5" x14ac:dyDescent="0.3">
      <c r="A4" s="1471" t="s">
        <v>162</v>
      </c>
      <c r="B4" s="1394" t="s">
        <v>232</v>
      </c>
      <c r="C4" s="1449" t="s">
        <v>191</v>
      </c>
      <c r="D4" s="1395" t="s">
        <v>233</v>
      </c>
      <c r="E4" s="1400" t="s">
        <v>192</v>
      </c>
    </row>
    <row r="5" spans="1:5" ht="49.5" x14ac:dyDescent="0.3">
      <c r="A5" s="1396" t="s">
        <v>528</v>
      </c>
      <c r="B5" s="1435" t="s">
        <v>5</v>
      </c>
      <c r="C5" s="1518"/>
      <c r="D5" s="1356" t="s">
        <v>5</v>
      </c>
      <c r="E5" s="1407" t="s">
        <v>5</v>
      </c>
    </row>
    <row r="6" spans="1:5" ht="49.5" x14ac:dyDescent="0.3">
      <c r="A6" s="1472" t="s">
        <v>561</v>
      </c>
      <c r="B6" s="1487" t="s">
        <v>233</v>
      </c>
      <c r="C6" s="1426"/>
      <c r="D6" s="1330" t="s">
        <v>5</v>
      </c>
      <c r="E6" s="1369" t="s">
        <v>5</v>
      </c>
    </row>
    <row r="7" spans="1:5" ht="49.5" x14ac:dyDescent="0.3">
      <c r="A7" s="1401" t="s">
        <v>532</v>
      </c>
      <c r="B7" s="1488" t="s">
        <v>192</v>
      </c>
      <c r="C7" s="1503"/>
      <c r="D7" s="1341" t="s">
        <v>5</v>
      </c>
      <c r="E7" s="1382" t="s">
        <v>5</v>
      </c>
    </row>
    <row r="8" spans="1:5" ht="49.5" x14ac:dyDescent="0.3">
      <c r="A8" s="1450" t="s">
        <v>547</v>
      </c>
      <c r="B8" s="1489" t="s">
        <v>378</v>
      </c>
      <c r="C8" s="1504"/>
      <c r="D8" s="1342" t="s">
        <v>5</v>
      </c>
      <c r="E8" s="1383" t="s">
        <v>5</v>
      </c>
    </row>
    <row r="9" spans="1:5" ht="16.5" x14ac:dyDescent="0.3">
      <c r="A9" s="1397" t="s">
        <v>529</v>
      </c>
      <c r="B9" s="1490" t="s">
        <v>379</v>
      </c>
      <c r="C9" s="1505"/>
      <c r="D9" s="1343" t="s">
        <v>5</v>
      </c>
      <c r="E9" s="1384" t="s">
        <v>5</v>
      </c>
    </row>
    <row r="10" spans="1:5" ht="33" x14ac:dyDescent="0.3">
      <c r="A10" s="1451" t="s">
        <v>548</v>
      </c>
      <c r="B10" s="1491" t="s">
        <v>333</v>
      </c>
      <c r="C10" s="1506"/>
      <c r="D10" s="1344" t="s">
        <v>5</v>
      </c>
      <c r="E10" s="1385" t="s">
        <v>5</v>
      </c>
    </row>
    <row r="11" spans="1:5" ht="33" x14ac:dyDescent="0.3">
      <c r="A11" s="1452" t="s">
        <v>549</v>
      </c>
      <c r="B11" s="1492" t="s">
        <v>344</v>
      </c>
      <c r="C11" s="1507"/>
      <c r="D11" s="1345" t="s">
        <v>5</v>
      </c>
      <c r="E11" s="1386" t="s">
        <v>5</v>
      </c>
    </row>
    <row r="12" spans="1:5" ht="33" x14ac:dyDescent="0.3">
      <c r="A12" s="1402" t="s">
        <v>533</v>
      </c>
      <c r="B12" s="1465" t="s">
        <v>345</v>
      </c>
      <c r="C12" s="1521"/>
      <c r="D12" s="1359" t="s">
        <v>5</v>
      </c>
      <c r="E12" s="1410" t="s">
        <v>5</v>
      </c>
    </row>
    <row r="13" spans="1:5" ht="33" x14ac:dyDescent="0.3">
      <c r="A13" s="1398" t="s">
        <v>530</v>
      </c>
      <c r="B13" s="1458" t="s">
        <v>334</v>
      </c>
      <c r="C13" s="1519"/>
      <c r="D13" s="1357" t="s">
        <v>5</v>
      </c>
      <c r="E13" s="1408" t="s">
        <v>5</v>
      </c>
    </row>
    <row r="14" spans="1:5" ht="33" x14ac:dyDescent="0.3">
      <c r="A14" s="1454" t="s">
        <v>551</v>
      </c>
      <c r="B14" s="1459" t="s">
        <v>365</v>
      </c>
      <c r="C14" s="1529"/>
      <c r="D14" s="1367" t="s">
        <v>5</v>
      </c>
      <c r="E14" s="1418" t="s">
        <v>5</v>
      </c>
    </row>
    <row r="15" spans="1:5" ht="49.5" x14ac:dyDescent="0.3">
      <c r="A15" s="1473" t="s">
        <v>562</v>
      </c>
      <c r="B15" s="1460" t="s">
        <v>380</v>
      </c>
      <c r="C15" s="1427"/>
      <c r="D15" s="1331" t="s">
        <v>5</v>
      </c>
      <c r="E15" s="1370" t="s">
        <v>5</v>
      </c>
    </row>
    <row r="16" spans="1:5" ht="49.5" x14ac:dyDescent="0.3">
      <c r="A16" s="1453" t="s">
        <v>550</v>
      </c>
      <c r="B16" s="1461" t="s">
        <v>346</v>
      </c>
      <c r="C16" s="1528"/>
      <c r="D16" s="1366" t="s">
        <v>5</v>
      </c>
      <c r="E16" s="1417" t="s">
        <v>5</v>
      </c>
    </row>
    <row r="17" spans="1:5" ht="66" x14ac:dyDescent="0.3">
      <c r="A17" s="1474" t="s">
        <v>563</v>
      </c>
      <c r="B17" s="1480" t="s">
        <v>335</v>
      </c>
      <c r="C17" s="1428"/>
      <c r="D17" s="1332" t="s">
        <v>5</v>
      </c>
      <c r="E17" s="1371" t="s">
        <v>5</v>
      </c>
    </row>
    <row r="18" spans="1:5" ht="66" x14ac:dyDescent="0.3">
      <c r="A18" s="1475" t="s">
        <v>564</v>
      </c>
      <c r="B18" s="1466" t="s">
        <v>557</v>
      </c>
      <c r="C18" s="1429"/>
      <c r="D18" s="1333" t="s">
        <v>5</v>
      </c>
      <c r="E18" s="1372" t="s">
        <v>5</v>
      </c>
    </row>
    <row r="19" spans="1:5" ht="49.5" x14ac:dyDescent="0.3">
      <c r="A19" s="1455" t="s">
        <v>552</v>
      </c>
      <c r="B19" s="1393" t="s">
        <v>5</v>
      </c>
      <c r="C19" s="1530"/>
      <c r="D19" s="1368" t="s">
        <v>5</v>
      </c>
      <c r="E19" s="1419" t="s">
        <v>5</v>
      </c>
    </row>
    <row r="20" spans="1:5" ht="66" x14ac:dyDescent="0.3">
      <c r="A20" s="1323" t="s">
        <v>520</v>
      </c>
      <c r="B20" s="1441" t="s">
        <v>381</v>
      </c>
      <c r="C20" s="1513"/>
      <c r="D20" s="1351" t="s">
        <v>5</v>
      </c>
      <c r="E20" s="1390" t="s">
        <v>5</v>
      </c>
    </row>
    <row r="21" spans="1:5" ht="66" x14ac:dyDescent="0.3">
      <c r="A21" s="1434" t="s">
        <v>537</v>
      </c>
      <c r="B21" s="1442" t="s">
        <v>543</v>
      </c>
      <c r="C21" s="1522"/>
      <c r="D21" s="1360" t="s">
        <v>5</v>
      </c>
      <c r="E21" s="1411" t="s">
        <v>5</v>
      </c>
    </row>
    <row r="22" spans="1:5" ht="66" x14ac:dyDescent="0.3">
      <c r="A22" s="1456" t="s">
        <v>553</v>
      </c>
      <c r="B22" s="1443" t="s">
        <v>544</v>
      </c>
      <c r="C22" s="1526"/>
      <c r="D22" s="1364" t="s">
        <v>5</v>
      </c>
      <c r="E22" s="1415" t="s">
        <v>5</v>
      </c>
    </row>
    <row r="23" spans="1:5" ht="49.5" x14ac:dyDescent="0.3">
      <c r="A23" s="1324" t="s">
        <v>521</v>
      </c>
      <c r="B23" s="1481" t="s">
        <v>568</v>
      </c>
      <c r="C23" s="1498"/>
      <c r="D23" s="1338" t="s">
        <v>5</v>
      </c>
      <c r="E23" s="1377" t="s">
        <v>5</v>
      </c>
    </row>
    <row r="24" spans="1:5" ht="49.5" x14ac:dyDescent="0.3">
      <c r="A24" s="1422" t="s">
        <v>536</v>
      </c>
      <c r="B24" s="1482" t="s">
        <v>544</v>
      </c>
      <c r="C24" s="1499"/>
      <c r="D24" s="1423" t="s">
        <v>5</v>
      </c>
      <c r="E24" s="1378" t="s">
        <v>5</v>
      </c>
    </row>
    <row r="25" spans="1:5" ht="49.5" x14ac:dyDescent="0.3">
      <c r="A25" s="1476" t="s">
        <v>565</v>
      </c>
      <c r="B25" s="1483" t="s">
        <v>569</v>
      </c>
      <c r="C25" s="1430"/>
      <c r="D25" s="1334" t="s">
        <v>5</v>
      </c>
      <c r="E25" s="1373" t="s">
        <v>5</v>
      </c>
    </row>
    <row r="26" spans="1:5" ht="66" x14ac:dyDescent="0.3">
      <c r="A26" s="1436" t="s">
        <v>538</v>
      </c>
      <c r="B26" s="1467" t="s">
        <v>558</v>
      </c>
      <c r="C26" s="1523"/>
      <c r="D26" s="1361" t="s">
        <v>5</v>
      </c>
      <c r="E26" s="1412" t="s">
        <v>5</v>
      </c>
    </row>
    <row r="27" spans="1:5" ht="33" x14ac:dyDescent="0.3">
      <c r="A27" s="1477" t="s">
        <v>566</v>
      </c>
      <c r="B27" s="1462" t="s">
        <v>555</v>
      </c>
      <c r="C27" s="1431"/>
      <c r="D27" s="1335" t="s">
        <v>5</v>
      </c>
      <c r="E27" s="1374" t="s">
        <v>5</v>
      </c>
    </row>
    <row r="28" spans="1:5" ht="49.5" x14ac:dyDescent="0.3">
      <c r="A28" s="1437" t="s">
        <v>539</v>
      </c>
      <c r="B28" s="1493" t="s">
        <v>573</v>
      </c>
      <c r="C28" s="1508"/>
      <c r="D28" s="1346" t="s">
        <v>5</v>
      </c>
      <c r="E28" s="1387" t="s">
        <v>5</v>
      </c>
    </row>
    <row r="29" spans="1:5" ht="33" x14ac:dyDescent="0.3">
      <c r="A29" s="1325" t="s">
        <v>522</v>
      </c>
      <c r="B29" s="1468" t="s">
        <v>559</v>
      </c>
      <c r="C29" s="1514"/>
      <c r="D29" s="1352" t="s">
        <v>5</v>
      </c>
      <c r="E29" s="1391" t="s">
        <v>5</v>
      </c>
    </row>
    <row r="30" spans="1:5" ht="33" x14ac:dyDescent="0.3">
      <c r="A30" s="1478" t="s">
        <v>567</v>
      </c>
      <c r="B30" s="1444" t="s">
        <v>325</v>
      </c>
      <c r="C30" s="1432"/>
      <c r="D30" s="1336" t="s">
        <v>5</v>
      </c>
      <c r="E30" s="1375" t="s">
        <v>5</v>
      </c>
    </row>
    <row r="31" spans="1:5" ht="49.5" x14ac:dyDescent="0.3">
      <c r="A31" s="1403" t="s">
        <v>534</v>
      </c>
      <c r="B31" s="1494" t="s">
        <v>574</v>
      </c>
      <c r="C31" s="1509"/>
      <c r="D31" s="1347" t="s">
        <v>5</v>
      </c>
      <c r="E31" s="1388" t="s">
        <v>5</v>
      </c>
    </row>
    <row r="32" spans="1:5" ht="49.5" x14ac:dyDescent="0.3">
      <c r="A32" s="1438" t="s">
        <v>540</v>
      </c>
      <c r="B32" s="1484" t="s">
        <v>570</v>
      </c>
      <c r="C32" s="1500"/>
      <c r="D32" s="1424" t="s">
        <v>5</v>
      </c>
      <c r="E32" s="1379" t="s">
        <v>5</v>
      </c>
    </row>
    <row r="33" spans="1:5" ht="33" x14ac:dyDescent="0.3">
      <c r="A33" s="1439" t="s">
        <v>541</v>
      </c>
      <c r="B33" s="1469" t="s">
        <v>560</v>
      </c>
      <c r="C33" s="1524"/>
      <c r="D33" s="1362" t="s">
        <v>5</v>
      </c>
      <c r="E33" s="1413" t="s">
        <v>5</v>
      </c>
    </row>
    <row r="34" spans="1:5" ht="49.5" x14ac:dyDescent="0.3">
      <c r="A34" s="1440" t="s">
        <v>542</v>
      </c>
      <c r="B34" s="1495" t="s">
        <v>339</v>
      </c>
      <c r="C34" s="1510"/>
      <c r="D34" s="1348" t="s">
        <v>5</v>
      </c>
      <c r="E34" s="1420" t="s">
        <v>5</v>
      </c>
    </row>
    <row r="35" spans="1:5" ht="49.5" x14ac:dyDescent="0.3">
      <c r="A35" s="1404" t="s">
        <v>535</v>
      </c>
      <c r="B35" s="1485" t="s">
        <v>571</v>
      </c>
      <c r="C35" s="1501"/>
      <c r="D35" s="1425" t="s">
        <v>5</v>
      </c>
      <c r="E35" s="1380" t="s">
        <v>5</v>
      </c>
    </row>
    <row r="36" spans="1:5" ht="49.5" x14ac:dyDescent="0.3">
      <c r="A36" s="1399" t="s">
        <v>531</v>
      </c>
      <c r="B36" s="1470" t="s">
        <v>424</v>
      </c>
      <c r="C36" s="1520"/>
      <c r="D36" s="1358" t="s">
        <v>5</v>
      </c>
      <c r="E36" s="1409" t="s">
        <v>5</v>
      </c>
    </row>
    <row r="37" spans="1:5" ht="49.5" x14ac:dyDescent="0.3">
      <c r="A37" s="1326" t="s">
        <v>523</v>
      </c>
      <c r="B37" s="1496" t="s">
        <v>575</v>
      </c>
      <c r="C37" s="1511"/>
      <c r="D37" s="1349" t="s">
        <v>5</v>
      </c>
      <c r="E37" s="1421" t="s">
        <v>5</v>
      </c>
    </row>
    <row r="38" spans="1:5" ht="49.5" x14ac:dyDescent="0.3">
      <c r="A38" s="1327" t="s">
        <v>524</v>
      </c>
      <c r="B38" s="1486" t="s">
        <v>572</v>
      </c>
      <c r="C38" s="1502"/>
      <c r="D38" s="1340" t="s">
        <v>5</v>
      </c>
      <c r="E38" s="1381" t="s">
        <v>5</v>
      </c>
    </row>
    <row r="39" spans="1:5" ht="16.5" x14ac:dyDescent="0.3">
      <c r="A39" s="1328" t="s">
        <v>525</v>
      </c>
      <c r="B39" s="1497" t="s">
        <v>576</v>
      </c>
      <c r="C39" s="1512"/>
      <c r="D39" s="1350" t="s">
        <v>5</v>
      </c>
      <c r="E39" s="1389" t="s">
        <v>5</v>
      </c>
    </row>
    <row r="40" spans="1:5" ht="33" x14ac:dyDescent="0.3">
      <c r="A40" s="1329" t="s">
        <v>526</v>
      </c>
      <c r="B40" s="1445" t="s">
        <v>455</v>
      </c>
      <c r="C40" s="1515"/>
      <c r="D40" s="1353" t="s">
        <v>5</v>
      </c>
      <c r="E40" s="1392" t="s">
        <v>5</v>
      </c>
    </row>
    <row r="41" spans="1:5" ht="49.5" x14ac:dyDescent="0.3">
      <c r="A41" s="1479" t="s">
        <v>554</v>
      </c>
      <c r="B41" s="1463" t="s">
        <v>556</v>
      </c>
      <c r="C41" s="1433"/>
      <c r="D41" s="1337" t="s">
        <v>5</v>
      </c>
      <c r="E41" s="1376" t="s">
        <v>5</v>
      </c>
    </row>
    <row r="42" spans="1:5" ht="66" x14ac:dyDescent="0.3">
      <c r="A42" s="1339" t="s">
        <v>527</v>
      </c>
      <c r="B42" s="1446" t="s">
        <v>416</v>
      </c>
      <c r="C42" s="1525"/>
      <c r="D42" s="1363" t="s">
        <v>5</v>
      </c>
      <c r="E42" s="1414" t="s">
        <v>5</v>
      </c>
    </row>
    <row r="43" spans="1:5" ht="16.5" x14ac:dyDescent="0.3">
      <c r="A43" s="1531" t="s">
        <v>525</v>
      </c>
      <c r="B43" s="1464" t="s">
        <v>417</v>
      </c>
      <c r="C43" s="1516"/>
      <c r="D43" s="1354" t="s">
        <v>5</v>
      </c>
      <c r="E43" s="1405" t="s">
        <v>5</v>
      </c>
    </row>
    <row r="44" spans="1:5" ht="33" x14ac:dyDescent="0.3">
      <c r="A44" s="1532" t="s">
        <v>526</v>
      </c>
      <c r="B44" s="1447" t="s">
        <v>545</v>
      </c>
      <c r="C44" s="1517"/>
      <c r="D44" s="1355" t="s">
        <v>5</v>
      </c>
      <c r="E44" s="1406" t="s">
        <v>5</v>
      </c>
    </row>
    <row r="45" spans="1:5" ht="49.5" x14ac:dyDescent="0.3">
      <c r="A45" s="1457" t="s">
        <v>554</v>
      </c>
      <c r="B45" s="1448" t="s">
        <v>546</v>
      </c>
      <c r="C45" s="1527"/>
      <c r="D45" s="1365" t="s">
        <v>5</v>
      </c>
      <c r="E45" s="1416" t="s">
        <v>5</v>
      </c>
    </row>
  </sheetData>
  <mergeCells count="2">
    <mergeCell ref="A1:E1"/>
    <mergeCell ref="A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4:E45"/>
  <sheetViews>
    <sheetView workbookViewId="0"/>
  </sheetViews>
  <sheetFormatPr defaultRowHeight="14" x14ac:dyDescent="0.3"/>
  <cols>
    <col min="1" max="1" width="1" style="698" bestFit="1" customWidth="1"/>
    <col min="2" max="5" width="1" bestFit="1" customWidth="1"/>
  </cols>
  <sheetData>
    <row r="4" spans="1:5" x14ac:dyDescent="0.3">
      <c r="A4" t="str">
        <f>CONCATENATE(621313,",",ROW(BCLCTTHNTT_06623!A4),"|",COLUMN(BCLCTTHNTT_06623!A4),",0",",0")</f>
        <v>621313,4|1,0,0</v>
      </c>
      <c r="B4" t="str">
        <f>CONCATENATE(621236,",",ROW(BCLCTTHNTT_06623!B4),"|",COLUMN(BCLCTTHNTT_06623!B4),",0",",0")</f>
        <v>621236,4|2,0,0</v>
      </c>
      <c r="C4" t="str">
        <f>CONCATENATE(621291,",",ROW(BCLCTTHNTT_06623!C4),"|",COLUMN(BCLCTTHNTT_06623!C4),",0",",0")</f>
        <v>621291,4|3,0,0</v>
      </c>
      <c r="D4" t="str">
        <f>CONCATENATE(621237,",",ROW(BCLCTTHNTT_06623!D4),"|",COLUMN(BCLCTTHNTT_06623!D4),",0",",0")</f>
        <v>621237,4|4,0,0</v>
      </c>
      <c r="E4" t="str">
        <f>CONCATENATE(621242,",",ROW(BCLCTTHNTT_06623!E4),"|",COLUMN(BCLCTTHNTT_06623!E4),",0",",0")</f>
        <v>621242,4|5,0,0</v>
      </c>
    </row>
    <row r="5" spans="1:5" x14ac:dyDescent="0.3">
      <c r="A5" t="str">
        <f>CONCATENATE(621238,",",ROW(BCLCTTHNTT_06623!A5),"|",COLUMN(BCLCTTHNTT_06623!A5),",0",",0")</f>
        <v>621238,5|1,0,0</v>
      </c>
      <c r="B5" t="str">
        <f>CONCATENATE(621277,",",ROW(BCLCTTHNTT_06623!B5),"|",COLUMN(BCLCTTHNTT_06623!B5),",0",",0")</f>
        <v>621277,5|2,0,0</v>
      </c>
      <c r="C5" t="str">
        <f>CONCATENATE(621360,",",ROW(BCLCTTHNTT_06623!C5),"|",COLUMN(BCLCTTHNTT_06623!C5),",0",",0")</f>
        <v>621360,5|3,0,0</v>
      </c>
      <c r="D5" t="str">
        <f>CONCATENATE(621198,",",ROW(BCLCTTHNTT_06623!D5),"|",COLUMN(BCLCTTHNTT_06623!D5),",0",",0")</f>
        <v>621198,5|4,0,0</v>
      </c>
      <c r="E5" t="str">
        <f>CONCATENATE(621249,",",ROW(BCLCTTHNTT_06623!E5),"|",COLUMN(BCLCTTHNTT_06623!E5),",0",",0")</f>
        <v>621249,5|5,0,0</v>
      </c>
    </row>
    <row r="6" spans="1:5" x14ac:dyDescent="0.3">
      <c r="A6" t="str">
        <f>CONCATENATE(621314,",",ROW(BCLCTTHNTT_06623!A6),"|",COLUMN(BCLCTTHNTT_06623!A6),",0",",0")</f>
        <v>621314,6|1,0,0</v>
      </c>
      <c r="B6" t="str">
        <f>CONCATENATE(621329,",",ROW(BCLCTTHNTT_06623!B6),"|",COLUMN(BCLCTTHNTT_06623!B6),",0",",0")</f>
        <v>621329,6|2,0,0</v>
      </c>
      <c r="C6" t="str">
        <f>CONCATENATE(621268,",",ROW(BCLCTTHNTT_06623!C6),"|",COLUMN(BCLCTTHNTT_06623!C6),",0",",0")</f>
        <v>621268,6|3,0,0</v>
      </c>
      <c r="D6" t="str">
        <f>CONCATENATE(621172,",",ROW(BCLCTTHNTT_06623!D6),"|",COLUMN(BCLCTTHNTT_06623!D6),",0",",0")</f>
        <v>621172,6|4,0,0</v>
      </c>
      <c r="E6" t="str">
        <f>CONCATENATE(621211,",",ROW(BCLCTTHNTT_06623!E6),"|",COLUMN(BCLCTTHNTT_06623!E6),",0",",0")</f>
        <v>621211,6|5,0,0</v>
      </c>
    </row>
    <row r="7" spans="1:5" x14ac:dyDescent="0.3">
      <c r="A7" t="str">
        <f>CONCATENATE(621243,",",ROW(BCLCTTHNTT_06623!A7),"|",COLUMN(BCLCTTHNTT_06623!A7),",0",",0")</f>
        <v>621243,7|1,0,0</v>
      </c>
      <c r="B7" t="str">
        <f>CONCATENATE(621330,",",ROW(BCLCTTHNTT_06623!B7),"|",COLUMN(BCLCTTHNTT_06623!B7),",0",",0")</f>
        <v>621330,7|2,0,0</v>
      </c>
      <c r="C7" t="str">
        <f>CONCATENATE(621345,",",ROW(BCLCTTHNTT_06623!C7),"|",COLUMN(BCLCTTHNTT_06623!C7),",0",",0")</f>
        <v>621345,7|3,0,0</v>
      </c>
      <c r="D7" t="str">
        <f>CONCATENATE(621183,",",ROW(BCLCTTHNTT_06623!D7),"|",COLUMN(BCLCTTHNTT_06623!D7),",0",",0")</f>
        <v>621183,7|4,0,0</v>
      </c>
      <c r="E7" t="str">
        <f>CONCATENATE(621224,",",ROW(BCLCTTHNTT_06623!E7),"|",COLUMN(BCLCTTHNTT_06623!E7),",0",",0")</f>
        <v>621224,7|5,0,0</v>
      </c>
    </row>
    <row r="8" spans="1:5" x14ac:dyDescent="0.3">
      <c r="A8" t="str">
        <f>CONCATENATE(621292,",",ROW(BCLCTTHNTT_06623!A8),"|",COLUMN(BCLCTTHNTT_06623!A8),",0",",0")</f>
        <v>621292,8|1,0,0</v>
      </c>
      <c r="B8" t="str">
        <f>CONCATENATE(621331,",",ROW(BCLCTTHNTT_06623!B8),"|",COLUMN(BCLCTTHNTT_06623!B8),",0",",0")</f>
        <v>621331,8|2,0,0</v>
      </c>
      <c r="C8" t="str">
        <f>CONCATENATE(621346,",",ROW(BCLCTTHNTT_06623!C8),"|",COLUMN(BCLCTTHNTT_06623!C8),",0",",0")</f>
        <v>621346,8|3,0,0</v>
      </c>
      <c r="D8" t="str">
        <f>CONCATENATE(621184,",",ROW(BCLCTTHNTT_06623!D8),"|",COLUMN(BCLCTTHNTT_06623!D8),",0",",0")</f>
        <v>621184,8|4,0,0</v>
      </c>
      <c r="E8" t="str">
        <f>CONCATENATE(621225,",",ROW(BCLCTTHNTT_06623!E8),"|",COLUMN(BCLCTTHNTT_06623!E8),",0",",0")</f>
        <v>621225,8|5,0,0</v>
      </c>
    </row>
    <row r="9" spans="1:5" x14ac:dyDescent="0.3">
      <c r="A9" t="str">
        <f>CONCATENATE(621239,",",ROW(BCLCTTHNTT_06623!A9),"|",COLUMN(BCLCTTHNTT_06623!A9),",0",",0")</f>
        <v>621239,9|1,0,0</v>
      </c>
      <c r="B9" t="str">
        <f>CONCATENATE(621332,",",ROW(BCLCTTHNTT_06623!B9),"|",COLUMN(BCLCTTHNTT_06623!B9),",0",",0")</f>
        <v>621332,9|2,0,0</v>
      </c>
      <c r="C9" t="str">
        <f>CONCATENATE(621347,",",ROW(BCLCTTHNTT_06623!C9),"|",COLUMN(BCLCTTHNTT_06623!C9),",0",",0")</f>
        <v>621347,9|3,0,0</v>
      </c>
      <c r="D9" t="str">
        <f>CONCATENATE(621185,",",ROW(BCLCTTHNTT_06623!D9),"|",COLUMN(BCLCTTHNTT_06623!D9),",0",",0")</f>
        <v>621185,9|4,0,0</v>
      </c>
      <c r="E9" t="str">
        <f>CONCATENATE(621226,",",ROW(BCLCTTHNTT_06623!E9),"|",COLUMN(BCLCTTHNTT_06623!E9),",0",",0")</f>
        <v>621226,9|5,0,0</v>
      </c>
    </row>
    <row r="10" spans="1:5" x14ac:dyDescent="0.3">
      <c r="A10" t="str">
        <f>CONCATENATE(621293,",",ROW(BCLCTTHNTT_06623!A10),"|",COLUMN(BCLCTTHNTT_06623!A10),",0",",0")</f>
        <v>621293,10|1,0,0</v>
      </c>
      <c r="B10" t="str">
        <f>CONCATENATE(621333,",",ROW(BCLCTTHNTT_06623!B10),"|",COLUMN(BCLCTTHNTT_06623!B10),",0",",0")</f>
        <v>621333,10|2,0,0</v>
      </c>
      <c r="C10" t="str">
        <f>CONCATENATE(621348,",",ROW(BCLCTTHNTT_06623!C10),"|",COLUMN(BCLCTTHNTT_06623!C10),",0",",0")</f>
        <v>621348,10|3,0,0</v>
      </c>
      <c r="D10" t="str">
        <f>CONCATENATE(621186,",",ROW(BCLCTTHNTT_06623!D10),"|",COLUMN(BCLCTTHNTT_06623!D10),",0",",0")</f>
        <v>621186,10|4,0,0</v>
      </c>
      <c r="E10" t="str">
        <f>CONCATENATE(621227,",",ROW(BCLCTTHNTT_06623!E10),"|",COLUMN(BCLCTTHNTT_06623!E10),",0",",0")</f>
        <v>621227,10|5,0,0</v>
      </c>
    </row>
    <row r="11" spans="1:5" x14ac:dyDescent="0.3">
      <c r="A11" t="str">
        <f>CONCATENATE(621294,",",ROW(BCLCTTHNTT_06623!A11),"|",COLUMN(BCLCTTHNTT_06623!A11),",0",",0")</f>
        <v>621294,11|1,0,0</v>
      </c>
      <c r="B11" t="str">
        <f>CONCATENATE(621334,",",ROW(BCLCTTHNTT_06623!B11),"|",COLUMN(BCLCTTHNTT_06623!B11),",0",",0")</f>
        <v>621334,11|2,0,0</v>
      </c>
      <c r="C11" t="str">
        <f>CONCATENATE(621349,",",ROW(BCLCTTHNTT_06623!C11),"|",COLUMN(BCLCTTHNTT_06623!C11),",0",",0")</f>
        <v>621349,11|3,0,0</v>
      </c>
      <c r="D11" t="str">
        <f>CONCATENATE(621187,",",ROW(BCLCTTHNTT_06623!D11),"|",COLUMN(BCLCTTHNTT_06623!D11),",0",",0")</f>
        <v>621187,11|4,0,0</v>
      </c>
      <c r="E11" t="str">
        <f>CONCATENATE(621228,",",ROW(BCLCTTHNTT_06623!E11),"|",COLUMN(BCLCTTHNTT_06623!E11),",0",",0")</f>
        <v>621228,11|5,0,0</v>
      </c>
    </row>
    <row r="12" spans="1:5" x14ac:dyDescent="0.3">
      <c r="A12" t="str">
        <f>CONCATENATE(621244,",",ROW(BCLCTTHNTT_06623!A12),"|",COLUMN(BCLCTTHNTT_06623!A12),",0",",0")</f>
        <v>621244,12|1,0,0</v>
      </c>
      <c r="B12" t="str">
        <f>CONCATENATE(621307,",",ROW(BCLCTTHNTT_06623!B12),"|",COLUMN(BCLCTTHNTT_06623!B12),",0",",0")</f>
        <v>621307,12|2,0,0</v>
      </c>
      <c r="C12" t="str">
        <f>CONCATENATE(621363,",",ROW(BCLCTTHNTT_06623!C12),"|",COLUMN(BCLCTTHNTT_06623!C12),",0",",0")</f>
        <v>621363,12|3,0,0</v>
      </c>
      <c r="D12" t="str">
        <f>CONCATENATE(621201,",",ROW(BCLCTTHNTT_06623!D12),"|",COLUMN(BCLCTTHNTT_06623!D12),",0",",0")</f>
        <v>621201,12|4,0,0</v>
      </c>
      <c r="E12" t="str">
        <f>CONCATENATE(621252,",",ROW(BCLCTTHNTT_06623!E12),"|",COLUMN(BCLCTTHNTT_06623!E12),",0",",0")</f>
        <v>621252,12|5,0,0</v>
      </c>
    </row>
    <row r="13" spans="1:5" x14ac:dyDescent="0.3">
      <c r="A13" t="str">
        <f>CONCATENATE(621240,",",ROW(BCLCTTHNTT_06623!A13),"|",COLUMN(BCLCTTHNTT_06623!A13),",0",",0")</f>
        <v>621240,13|1,0,0</v>
      </c>
      <c r="B13" t="str">
        <f>CONCATENATE(621300,",",ROW(BCLCTTHNTT_06623!B13),"|",COLUMN(BCLCTTHNTT_06623!B13),",0",",0")</f>
        <v>621300,13|2,0,0</v>
      </c>
      <c r="C13" t="str">
        <f>CONCATENATE(621361,",",ROW(BCLCTTHNTT_06623!C13),"|",COLUMN(BCLCTTHNTT_06623!C13),",0",",0")</f>
        <v>621361,13|3,0,0</v>
      </c>
      <c r="D13" t="str">
        <f>CONCATENATE(621199,",",ROW(BCLCTTHNTT_06623!D13),"|",COLUMN(BCLCTTHNTT_06623!D13),",0",",0")</f>
        <v>621199,13|4,0,0</v>
      </c>
      <c r="E13" t="str">
        <f>CONCATENATE(621250,",",ROW(BCLCTTHNTT_06623!E13),"|",COLUMN(BCLCTTHNTT_06623!E13),",0",",0")</f>
        <v>621250,13|5,0,0</v>
      </c>
    </row>
    <row r="14" spans="1:5" x14ac:dyDescent="0.3">
      <c r="A14" t="str">
        <f>CONCATENATE(621296,",",ROW(BCLCTTHNTT_06623!A14),"|",COLUMN(BCLCTTHNTT_06623!A14),",0",",0")</f>
        <v>621296,14|1,0,0</v>
      </c>
      <c r="B14" t="str">
        <f>CONCATENATE(621301,",",ROW(BCLCTTHNTT_06623!B14),"|",COLUMN(BCLCTTHNTT_06623!B14),",0",",0")</f>
        <v>621301,14|2,0,0</v>
      </c>
      <c r="C14" t="str">
        <f>CONCATENATE(621371,",",ROW(BCLCTTHNTT_06623!C14),"|",COLUMN(BCLCTTHNTT_06623!C14),",0",",0")</f>
        <v>621371,14|3,0,0</v>
      </c>
      <c r="D14" t="str">
        <f>CONCATENATE(621209,",",ROW(BCLCTTHNTT_06623!D14),"|",COLUMN(BCLCTTHNTT_06623!D14),",0",",0")</f>
        <v>621209,14|4,0,0</v>
      </c>
      <c r="E14" t="str">
        <f>CONCATENATE(621260,",",ROW(BCLCTTHNTT_06623!E14),"|",COLUMN(BCLCTTHNTT_06623!E14),",0",",0")</f>
        <v>621260,14|5,0,0</v>
      </c>
    </row>
    <row r="15" spans="1:5" x14ac:dyDescent="0.3">
      <c r="A15" t="str">
        <f>CONCATENATE(621315,",",ROW(BCLCTTHNTT_06623!A15),"|",COLUMN(BCLCTTHNTT_06623!A15),",0",",0")</f>
        <v>621315,15|1,0,0</v>
      </c>
      <c r="B15" t="str">
        <f>CONCATENATE(621302,",",ROW(BCLCTTHNTT_06623!B15),"|",COLUMN(BCLCTTHNTT_06623!B15),",0",",0")</f>
        <v>621302,15|2,0,0</v>
      </c>
      <c r="C15" t="str">
        <f>CONCATENATE(621269,",",ROW(BCLCTTHNTT_06623!C15),"|",COLUMN(BCLCTTHNTT_06623!C15),",0",",0")</f>
        <v>621269,15|3,0,0</v>
      </c>
      <c r="D15" t="str">
        <f>CONCATENATE(621173,",",ROW(BCLCTTHNTT_06623!D15),"|",COLUMN(BCLCTTHNTT_06623!D15),",0",",0")</f>
        <v>621173,15|4,0,0</v>
      </c>
      <c r="E15" t="str">
        <f>CONCATENATE(621212,",",ROW(BCLCTTHNTT_06623!E15),"|",COLUMN(BCLCTTHNTT_06623!E15),",0",",0")</f>
        <v>621212,15|5,0,0</v>
      </c>
    </row>
    <row r="16" spans="1:5" x14ac:dyDescent="0.3">
      <c r="A16" t="str">
        <f>CONCATENATE(621295,",",ROW(BCLCTTHNTT_06623!A16),"|",COLUMN(BCLCTTHNTT_06623!A16),",0",",0")</f>
        <v>621295,16|1,0,0</v>
      </c>
      <c r="B16" t="str">
        <f>CONCATENATE(621303,",",ROW(BCLCTTHNTT_06623!B16),"|",COLUMN(BCLCTTHNTT_06623!B16),",0",",0")</f>
        <v>621303,16|2,0,0</v>
      </c>
      <c r="C16" t="str">
        <f>CONCATENATE(621370,",",ROW(BCLCTTHNTT_06623!C16),"|",COLUMN(BCLCTTHNTT_06623!C16),",0",",0")</f>
        <v>621370,16|3,0,0</v>
      </c>
      <c r="D16" t="str">
        <f>CONCATENATE(621208,",",ROW(BCLCTTHNTT_06623!D16),"|",COLUMN(BCLCTTHNTT_06623!D16),",0",",0")</f>
        <v>621208,16|4,0,0</v>
      </c>
      <c r="E16" t="str">
        <f>CONCATENATE(621259,",",ROW(BCLCTTHNTT_06623!E16),"|",COLUMN(BCLCTTHNTT_06623!E16),",0",",0")</f>
        <v>621259,16|5,0,0</v>
      </c>
    </row>
    <row r="17" spans="1:5" x14ac:dyDescent="0.3">
      <c r="A17" t="str">
        <f>CONCATENATE(621316,",",ROW(BCLCTTHNTT_06623!A17),"|",COLUMN(BCLCTTHNTT_06623!A17),",0",",0")</f>
        <v>621316,17|1,0,0</v>
      </c>
      <c r="B17" t="str">
        <f>CONCATENATE(621322,",",ROW(BCLCTTHNTT_06623!B17),"|",COLUMN(BCLCTTHNTT_06623!B17),",0",",0")</f>
        <v>621322,17|2,0,0</v>
      </c>
      <c r="C17" t="str">
        <f>CONCATENATE(621270,",",ROW(BCLCTTHNTT_06623!C17),"|",COLUMN(BCLCTTHNTT_06623!C17),",0",",0")</f>
        <v>621270,17|3,0,0</v>
      </c>
      <c r="D17" t="str">
        <f>CONCATENATE(621174,",",ROW(BCLCTTHNTT_06623!D17),"|",COLUMN(BCLCTTHNTT_06623!D17),",0",",0")</f>
        <v>621174,17|4,0,0</v>
      </c>
      <c r="E17" t="str">
        <f>CONCATENATE(621213,",",ROW(BCLCTTHNTT_06623!E17),"|",COLUMN(BCLCTTHNTT_06623!E17),",0",",0")</f>
        <v>621213,17|5,0,0</v>
      </c>
    </row>
    <row r="18" spans="1:5" x14ac:dyDescent="0.3">
      <c r="A18" t="str">
        <f>CONCATENATE(621317,",",ROW(BCLCTTHNTT_06623!A18),"|",COLUMN(BCLCTTHNTT_06623!A18),",0",",0")</f>
        <v>621317,18|1,0,0</v>
      </c>
      <c r="B18" t="str">
        <f>CONCATENATE(621308,",",ROW(BCLCTTHNTT_06623!B18),"|",COLUMN(BCLCTTHNTT_06623!B18),",0",",0")</f>
        <v>621308,18|2,0,0</v>
      </c>
      <c r="C18" t="str">
        <f>CONCATENATE(621271,",",ROW(BCLCTTHNTT_06623!C18),"|",COLUMN(BCLCTTHNTT_06623!C18),",0",",0")</f>
        <v>621271,18|3,0,0</v>
      </c>
      <c r="D18" t="str">
        <f>CONCATENATE(621175,",",ROW(BCLCTTHNTT_06623!D18),"|",COLUMN(BCLCTTHNTT_06623!D18),",0",",0")</f>
        <v>621175,18|4,0,0</v>
      </c>
      <c r="E18" t="str">
        <f>CONCATENATE(621214,",",ROW(BCLCTTHNTT_06623!E18),"|",COLUMN(BCLCTTHNTT_06623!E18),",0",",0")</f>
        <v>621214,18|5,0,0</v>
      </c>
    </row>
    <row r="19" spans="1:5" x14ac:dyDescent="0.3">
      <c r="A19" t="str">
        <f>CONCATENATE(621297,",",ROW(BCLCTTHNTT_06623!A19),"|",COLUMN(BCLCTTHNTT_06623!A19),",0",",0")</f>
        <v>621297,19|1,0,0</v>
      </c>
      <c r="B19" t="str">
        <f>CONCATENATE(621235,",",ROW(BCLCTTHNTT_06623!B19),"|",COLUMN(BCLCTTHNTT_06623!B19),",0",",0")</f>
        <v>621235,19|2,0,0</v>
      </c>
      <c r="C19" t="str">
        <f>CONCATENATE(621372,",",ROW(BCLCTTHNTT_06623!C19),"|",COLUMN(BCLCTTHNTT_06623!C19),",0",",0")</f>
        <v>621372,19|3,0,0</v>
      </c>
      <c r="D19" t="str">
        <f>CONCATENATE(621210,",",ROW(BCLCTTHNTT_06623!D19),"|",COLUMN(BCLCTTHNTT_06623!D19),",0",",0")</f>
        <v>621210,19|4,0,0</v>
      </c>
      <c r="E19" t="str">
        <f>CONCATENATE(621261,",",ROW(BCLCTTHNTT_06623!E19),"|",COLUMN(BCLCTTHNTT_06623!E19),",0",",0")</f>
        <v>621261,19|5,0,0</v>
      </c>
    </row>
    <row r="20" spans="1:5" x14ac:dyDescent="0.3">
      <c r="A20" t="str">
        <f>CONCATENATE(621165,",",ROW(BCLCTTHNTT_06623!A20),"|",COLUMN(BCLCTTHNTT_06623!A20),",0",",0")</f>
        <v>621165,20|1,0,0</v>
      </c>
      <c r="B20" t="str">
        <f>CONCATENATE(621283,",",ROW(BCLCTTHNTT_06623!B20),"|",COLUMN(BCLCTTHNTT_06623!B20),",0",",0")</f>
        <v>621283,20|2,0,0</v>
      </c>
      <c r="C20" t="str">
        <f>CONCATENATE(621355,",",ROW(BCLCTTHNTT_06623!C20),"|",COLUMN(BCLCTTHNTT_06623!C20),",0",",0")</f>
        <v>621355,20|3,0,0</v>
      </c>
      <c r="D20" t="str">
        <f>CONCATENATE(621193,",",ROW(BCLCTTHNTT_06623!D20),"|",COLUMN(BCLCTTHNTT_06623!D20),",0",",0")</f>
        <v>621193,20|4,0,0</v>
      </c>
      <c r="E20" t="str">
        <f>CONCATENATE(621232,",",ROW(BCLCTTHNTT_06623!E20),"|",COLUMN(BCLCTTHNTT_06623!E20),",0",",0")</f>
        <v>621232,20|5,0,0</v>
      </c>
    </row>
    <row r="21" spans="1:5" x14ac:dyDescent="0.3">
      <c r="A21" t="str">
        <f>CONCATENATE(621276,",",ROW(BCLCTTHNTT_06623!A21),"|",COLUMN(BCLCTTHNTT_06623!A21),",0",",0")</f>
        <v>621276,21|1,0,0</v>
      </c>
      <c r="B21" t="str">
        <f>CONCATENATE(621284,",",ROW(BCLCTTHNTT_06623!B21),"|",COLUMN(BCLCTTHNTT_06623!B21),",0",",0")</f>
        <v>621284,21|2,0,0</v>
      </c>
      <c r="C21" t="str">
        <f>CONCATENATE(621364,",",ROW(BCLCTTHNTT_06623!C21),"|",COLUMN(BCLCTTHNTT_06623!C21),",0",",0")</f>
        <v>621364,21|3,0,0</v>
      </c>
      <c r="D21" t="str">
        <f>CONCATENATE(621202,",",ROW(BCLCTTHNTT_06623!D21),"|",COLUMN(BCLCTTHNTT_06623!D21),",0",",0")</f>
        <v>621202,21|4,0,0</v>
      </c>
      <c r="E21" t="str">
        <f>CONCATENATE(621253,",",ROW(BCLCTTHNTT_06623!E21),"|",COLUMN(BCLCTTHNTT_06623!E21),",0",",0")</f>
        <v>621253,21|5,0,0</v>
      </c>
    </row>
    <row r="22" spans="1:5" x14ac:dyDescent="0.3">
      <c r="A22" t="str">
        <f>CONCATENATE(621298,",",ROW(BCLCTTHNTT_06623!A22),"|",COLUMN(BCLCTTHNTT_06623!A22),",0",",0")</f>
        <v>621298,22|1,0,0</v>
      </c>
      <c r="B22" t="str">
        <f>CONCATENATE(621285,",",ROW(BCLCTTHNTT_06623!B22),"|",COLUMN(BCLCTTHNTT_06623!B22),",0",",0")</f>
        <v>621285,22|2,0,0</v>
      </c>
      <c r="C22" t="str">
        <f>CONCATENATE(621368,",",ROW(BCLCTTHNTT_06623!C22),"|",COLUMN(BCLCTTHNTT_06623!C22),",0",",0")</f>
        <v>621368,22|3,0,0</v>
      </c>
      <c r="D22" t="str">
        <f>CONCATENATE(621206,",",ROW(BCLCTTHNTT_06623!D22),"|",COLUMN(BCLCTTHNTT_06623!D22),",0",",0")</f>
        <v>621206,22|4,0,0</v>
      </c>
      <c r="E22" t="str">
        <f>CONCATENATE(621257,",",ROW(BCLCTTHNTT_06623!E22),"|",COLUMN(BCLCTTHNTT_06623!E22),",0",",0")</f>
        <v>621257,22|5,0,0</v>
      </c>
    </row>
    <row r="23" spans="1:5" x14ac:dyDescent="0.3">
      <c r="A23" t="str">
        <f>CONCATENATE(621166,",",ROW(BCLCTTHNTT_06623!A23),"|",COLUMN(BCLCTTHNTT_06623!A23),",0",",0")</f>
        <v>621166,23|1,0,0</v>
      </c>
      <c r="B23" t="str">
        <f>CONCATENATE(621323,",",ROW(BCLCTTHNTT_06623!B23),"|",COLUMN(BCLCTTHNTT_06623!B23),",0",",0")</f>
        <v>621323,23|2,0,0</v>
      </c>
      <c r="C23" t="str">
        <f>CONCATENATE(621340,",",ROW(BCLCTTHNTT_06623!C23),"|",COLUMN(BCLCTTHNTT_06623!C23),",0",",0")</f>
        <v>621340,23|3,0,0</v>
      </c>
      <c r="D23" t="str">
        <f>CONCATENATE(621180,",",ROW(BCLCTTHNTT_06623!D23),"|",COLUMN(BCLCTTHNTT_06623!D23),",0",",0")</f>
        <v>621180,23|4,0,0</v>
      </c>
      <c r="E23" t="str">
        <f>CONCATENATE(621219,",",ROW(BCLCTTHNTT_06623!E23),"|",COLUMN(BCLCTTHNTT_06623!E23),",0",",0")</f>
        <v>621219,23|5,0,0</v>
      </c>
    </row>
    <row r="24" spans="1:5" x14ac:dyDescent="0.3">
      <c r="A24" t="str">
        <f>CONCATENATE(621264,",",ROW(BCLCTTHNTT_06623!A24),"|",COLUMN(BCLCTTHNTT_06623!A24),",0",",0")</f>
        <v>621264,24|1,0,0</v>
      </c>
      <c r="B24" t="str">
        <f>CONCATENATE(621324,",",ROW(BCLCTTHNTT_06623!B24),"|",COLUMN(BCLCTTHNTT_06623!B24),",0",",0")</f>
        <v>621324,24|2,0,0</v>
      </c>
      <c r="C24" t="str">
        <f>CONCATENATE(621341,",",ROW(BCLCTTHNTT_06623!C24),"|",COLUMN(BCLCTTHNTT_06623!C24),",0",",0")</f>
        <v>621341,24|3,0,0</v>
      </c>
      <c r="D24" t="str">
        <f>CONCATENATE(621265,",",ROW(BCLCTTHNTT_06623!D24),"|",COLUMN(BCLCTTHNTT_06623!D24),",0",",0")</f>
        <v>621265,24|4,0,0</v>
      </c>
      <c r="E24" t="str">
        <f>CONCATENATE(621220,",",ROW(BCLCTTHNTT_06623!E24),"|",COLUMN(BCLCTTHNTT_06623!E24),",0",",0")</f>
        <v>621220,24|5,0,0</v>
      </c>
    </row>
    <row r="25" spans="1:5" x14ac:dyDescent="0.3">
      <c r="A25" t="str">
        <f>CONCATENATE(621318,",",ROW(BCLCTTHNTT_06623!A25),"|",COLUMN(BCLCTTHNTT_06623!A25),",0",",0")</f>
        <v>621318,25|1,0,0</v>
      </c>
      <c r="B25" t="str">
        <f>CONCATENATE(621325,",",ROW(BCLCTTHNTT_06623!B25),"|",COLUMN(BCLCTTHNTT_06623!B25),",0",",0")</f>
        <v>621325,25|2,0,0</v>
      </c>
      <c r="C25" t="str">
        <f>CONCATENATE(621272,",",ROW(BCLCTTHNTT_06623!C25),"|",COLUMN(BCLCTTHNTT_06623!C25),",0",",0")</f>
        <v>621272,25|3,0,0</v>
      </c>
      <c r="D25" t="str">
        <f>CONCATENATE(621176,",",ROW(BCLCTTHNTT_06623!D25),"|",COLUMN(BCLCTTHNTT_06623!D25),",0",",0")</f>
        <v>621176,25|4,0,0</v>
      </c>
      <c r="E25" t="str">
        <f>CONCATENATE(621215,",",ROW(BCLCTTHNTT_06623!E25),"|",COLUMN(BCLCTTHNTT_06623!E25),",0",",0")</f>
        <v>621215,25|5,0,0</v>
      </c>
    </row>
    <row r="26" spans="1:5" x14ac:dyDescent="0.3">
      <c r="A26" t="str">
        <f>CONCATENATE(621278,",",ROW(BCLCTTHNTT_06623!A26),"|",COLUMN(BCLCTTHNTT_06623!A26),",0",",0")</f>
        <v>621278,26|1,0,0</v>
      </c>
      <c r="B26" t="str">
        <f>CONCATENATE(621309,",",ROW(BCLCTTHNTT_06623!B26),"|",COLUMN(BCLCTTHNTT_06623!B26),",0",",0")</f>
        <v>621309,26|2,0,0</v>
      </c>
      <c r="C26" t="str">
        <f>CONCATENATE(621365,",",ROW(BCLCTTHNTT_06623!C26),"|",COLUMN(BCLCTTHNTT_06623!C26),",0",",0")</f>
        <v>621365,26|3,0,0</v>
      </c>
      <c r="D26" t="str">
        <f>CONCATENATE(621203,",",ROW(BCLCTTHNTT_06623!D26),"|",COLUMN(BCLCTTHNTT_06623!D26),",0",",0")</f>
        <v>621203,26|4,0,0</v>
      </c>
      <c r="E26" t="str">
        <f>CONCATENATE(621254,",",ROW(BCLCTTHNTT_06623!E26),"|",COLUMN(BCLCTTHNTT_06623!E26),",0",",0")</f>
        <v>621254,26|5,0,0</v>
      </c>
    </row>
    <row r="27" spans="1:5" x14ac:dyDescent="0.3">
      <c r="A27" t="str">
        <f>CONCATENATE(621319,",",ROW(BCLCTTHNTT_06623!A27),"|",COLUMN(BCLCTTHNTT_06623!A27),",0",",0")</f>
        <v>621319,27|1,0,0</v>
      </c>
      <c r="B27" t="str">
        <f>CONCATENATE(621304,",",ROW(BCLCTTHNTT_06623!B27),"|",COLUMN(BCLCTTHNTT_06623!B27),",0",",0")</f>
        <v>621304,27|2,0,0</v>
      </c>
      <c r="C27" t="str">
        <f>CONCATENATE(621273,",",ROW(BCLCTTHNTT_06623!C27),"|",COLUMN(BCLCTTHNTT_06623!C27),",0",",0")</f>
        <v>621273,27|3,0,0</v>
      </c>
      <c r="D27" t="str">
        <f>CONCATENATE(621177,",",ROW(BCLCTTHNTT_06623!D27),"|",COLUMN(BCLCTTHNTT_06623!D27),",0",",0")</f>
        <v>621177,27|4,0,0</v>
      </c>
      <c r="E27" t="str">
        <f>CONCATENATE(621216,",",ROW(BCLCTTHNTT_06623!E27),"|",COLUMN(BCLCTTHNTT_06623!E27),",0",",0")</f>
        <v>621216,27|5,0,0</v>
      </c>
    </row>
    <row r="28" spans="1:5" x14ac:dyDescent="0.3">
      <c r="A28" t="str">
        <f>CONCATENATE(621279,",",ROW(BCLCTTHNTT_06623!A28),"|",COLUMN(BCLCTTHNTT_06623!A28),",0",",0")</f>
        <v>621279,28|1,0,0</v>
      </c>
      <c r="B28" t="str">
        <f>CONCATENATE(621335,",",ROW(BCLCTTHNTT_06623!B28),"|",COLUMN(BCLCTTHNTT_06623!B28),",0",",0")</f>
        <v>621335,28|2,0,0</v>
      </c>
      <c r="C28" t="str">
        <f>CONCATENATE(621350,",",ROW(BCLCTTHNTT_06623!C28),"|",COLUMN(BCLCTTHNTT_06623!C28),",0",",0")</f>
        <v>621350,28|3,0,0</v>
      </c>
      <c r="D28" t="str">
        <f>CONCATENATE(621188,",",ROW(BCLCTTHNTT_06623!D28),"|",COLUMN(BCLCTTHNTT_06623!D28),",0",",0")</f>
        <v>621188,28|4,0,0</v>
      </c>
      <c r="E28" t="str">
        <f>CONCATENATE(621229,",",ROW(BCLCTTHNTT_06623!E28),"|",COLUMN(BCLCTTHNTT_06623!E28),",0",",0")</f>
        <v>621229,28|5,0,0</v>
      </c>
    </row>
    <row r="29" spans="1:5" x14ac:dyDescent="0.3">
      <c r="A29" t="str">
        <f>CONCATENATE(621167,",",ROW(BCLCTTHNTT_06623!A29),"|",COLUMN(BCLCTTHNTT_06623!A29),",0",",0")</f>
        <v>621167,29|1,0,0</v>
      </c>
      <c r="B29" t="str">
        <f>CONCATENATE(621310,",",ROW(BCLCTTHNTT_06623!B29),"|",COLUMN(BCLCTTHNTT_06623!B29),",0",",0")</f>
        <v>621310,29|2,0,0</v>
      </c>
      <c r="C29" t="str">
        <f>CONCATENATE(621356,",",ROW(BCLCTTHNTT_06623!C29),"|",COLUMN(BCLCTTHNTT_06623!C29),",0",",0")</f>
        <v>621356,29|3,0,0</v>
      </c>
      <c r="D29" t="str">
        <f>CONCATENATE(621194,",",ROW(BCLCTTHNTT_06623!D29),"|",COLUMN(BCLCTTHNTT_06623!D29),",0",",0")</f>
        <v>621194,29|4,0,0</v>
      </c>
      <c r="E29" t="str">
        <f>CONCATENATE(621233,",",ROW(BCLCTTHNTT_06623!E29),"|",COLUMN(BCLCTTHNTT_06623!E29),",0",",0")</f>
        <v>621233,29|5,0,0</v>
      </c>
    </row>
    <row r="30" spans="1:5" x14ac:dyDescent="0.3">
      <c r="A30" t="str">
        <f>CONCATENATE(621320,",",ROW(BCLCTTHNTT_06623!A30),"|",COLUMN(BCLCTTHNTT_06623!A30),",0",",0")</f>
        <v>621320,30|1,0,0</v>
      </c>
      <c r="B30" t="str">
        <f>CONCATENATE(621286,",",ROW(BCLCTTHNTT_06623!B30),"|",COLUMN(BCLCTTHNTT_06623!B30),",0",",0")</f>
        <v>621286,30|2,0,0</v>
      </c>
      <c r="C30" t="str">
        <f>CONCATENATE(621274,",",ROW(BCLCTTHNTT_06623!C30),"|",COLUMN(BCLCTTHNTT_06623!C30),",0",",0")</f>
        <v>621274,30|3,0,0</v>
      </c>
      <c r="D30" t="str">
        <f>CONCATENATE(621178,",",ROW(BCLCTTHNTT_06623!D30),"|",COLUMN(BCLCTTHNTT_06623!D30),",0",",0")</f>
        <v>621178,30|4,0,0</v>
      </c>
      <c r="E30" t="str">
        <f>CONCATENATE(621217,",",ROW(BCLCTTHNTT_06623!E30),"|",COLUMN(BCLCTTHNTT_06623!E30),",0",",0")</f>
        <v>621217,30|5,0,0</v>
      </c>
    </row>
    <row r="31" spans="1:5" x14ac:dyDescent="0.3">
      <c r="A31" t="str">
        <f>CONCATENATE(621245,",",ROW(BCLCTTHNTT_06623!A31),"|",COLUMN(BCLCTTHNTT_06623!A31),",0",",0")</f>
        <v>621245,31|1,0,0</v>
      </c>
      <c r="B31" t="str">
        <f>CONCATENATE(621336,",",ROW(BCLCTTHNTT_06623!B31),"|",COLUMN(BCLCTTHNTT_06623!B31),",0",",0")</f>
        <v>621336,31|2,0,0</v>
      </c>
      <c r="C31" t="str">
        <f>CONCATENATE(621351,",",ROW(BCLCTTHNTT_06623!C31),"|",COLUMN(BCLCTTHNTT_06623!C31),",0",",0")</f>
        <v>621351,31|3,0,0</v>
      </c>
      <c r="D31" t="str">
        <f>CONCATENATE(621189,",",ROW(BCLCTTHNTT_06623!D31),"|",COLUMN(BCLCTTHNTT_06623!D31),",0",",0")</f>
        <v>621189,31|4,0,0</v>
      </c>
      <c r="E31" t="str">
        <f>CONCATENATE(621230,",",ROW(BCLCTTHNTT_06623!E31),"|",COLUMN(BCLCTTHNTT_06623!E31),",0",",0")</f>
        <v>621230,31|5,0,0</v>
      </c>
    </row>
    <row r="32" spans="1:5" x14ac:dyDescent="0.3">
      <c r="A32" t="str">
        <f>CONCATENATE(621280,",",ROW(BCLCTTHNTT_06623!A32),"|",COLUMN(BCLCTTHNTT_06623!A32),",0",",0")</f>
        <v>621280,32|1,0,0</v>
      </c>
      <c r="B32" t="str">
        <f>CONCATENATE(621326,",",ROW(BCLCTTHNTT_06623!B32),"|",COLUMN(BCLCTTHNTT_06623!B32),",0",",0")</f>
        <v>621326,32|2,0,0</v>
      </c>
      <c r="C32" t="str">
        <f>CONCATENATE(621342,",",ROW(BCLCTTHNTT_06623!C32),"|",COLUMN(BCLCTTHNTT_06623!C32),",0",",0")</f>
        <v>621342,32|3,0,0</v>
      </c>
      <c r="D32" t="str">
        <f>CONCATENATE(621266,",",ROW(BCLCTTHNTT_06623!D32),"|",COLUMN(BCLCTTHNTT_06623!D32),",0",",0")</f>
        <v>621266,32|4,0,0</v>
      </c>
      <c r="E32" t="str">
        <f>CONCATENATE(621221,",",ROW(BCLCTTHNTT_06623!E32),"|",COLUMN(BCLCTTHNTT_06623!E32),",0",",0")</f>
        <v>621221,32|5,0,0</v>
      </c>
    </row>
    <row r="33" spans="1:5" x14ac:dyDescent="0.3">
      <c r="A33" t="str">
        <f>CONCATENATE(621281,",",ROW(BCLCTTHNTT_06623!A33),"|",COLUMN(BCLCTTHNTT_06623!A33),",0",",0")</f>
        <v>621281,33|1,0,0</v>
      </c>
      <c r="B33" t="str">
        <f>CONCATENATE(621311,",",ROW(BCLCTTHNTT_06623!B33),"|",COLUMN(BCLCTTHNTT_06623!B33),",0",",0")</f>
        <v>621311,33|2,0,0</v>
      </c>
      <c r="C33" t="str">
        <f>CONCATENATE(621366,",",ROW(BCLCTTHNTT_06623!C33),"|",COLUMN(BCLCTTHNTT_06623!C33),",0",",0")</f>
        <v>621366,33|3,0,0</v>
      </c>
      <c r="D33" t="str">
        <f>CONCATENATE(621204,",",ROW(BCLCTTHNTT_06623!D33),"|",COLUMN(BCLCTTHNTT_06623!D33),",0",",0")</f>
        <v>621204,33|4,0,0</v>
      </c>
      <c r="E33" t="str">
        <f>CONCATENATE(621255,",",ROW(BCLCTTHNTT_06623!E33),"|",COLUMN(BCLCTTHNTT_06623!E33),",0",",0")</f>
        <v>621255,33|5,0,0</v>
      </c>
    </row>
    <row r="34" spans="1:5" x14ac:dyDescent="0.3">
      <c r="A34" t="str">
        <f>CONCATENATE(621282,",",ROW(BCLCTTHNTT_06623!A34),"|",COLUMN(BCLCTTHNTT_06623!A34),",0",",0")</f>
        <v>621282,34|1,0,0</v>
      </c>
      <c r="B34" t="str">
        <f>CONCATENATE(621337,",",ROW(BCLCTTHNTT_06623!B34),"|",COLUMN(BCLCTTHNTT_06623!B34),",0",",0")</f>
        <v>621337,34|2,0,0</v>
      </c>
      <c r="C34" t="str">
        <f>CONCATENATE(621352,",",ROW(BCLCTTHNTT_06623!C34),"|",COLUMN(BCLCTTHNTT_06623!C34),",0",",0")</f>
        <v>621352,34|3,0,0</v>
      </c>
      <c r="D34" t="str">
        <f>CONCATENATE(621190,",",ROW(BCLCTTHNTT_06623!D34),"|",COLUMN(BCLCTTHNTT_06623!D34),",0",",0")</f>
        <v>621190,34|4,0,0</v>
      </c>
      <c r="E34" t="str">
        <f>CONCATENATE(621262,",",ROW(BCLCTTHNTT_06623!E34),"|",COLUMN(BCLCTTHNTT_06623!E34),",0",",0")</f>
        <v>621262,34|5,0,0</v>
      </c>
    </row>
    <row r="35" spans="1:5" x14ac:dyDescent="0.3">
      <c r="A35" t="str">
        <f>CONCATENATE(621246,",",ROW(BCLCTTHNTT_06623!A35),"|",COLUMN(BCLCTTHNTT_06623!A35),",0",",0")</f>
        <v>621246,35|1,0,0</v>
      </c>
      <c r="B35" t="str">
        <f>CONCATENATE(621327,",",ROW(BCLCTTHNTT_06623!B35),"|",COLUMN(BCLCTTHNTT_06623!B35),",0",",0")</f>
        <v>621327,35|2,0,0</v>
      </c>
      <c r="C35" t="str">
        <f>CONCATENATE(621343,",",ROW(BCLCTTHNTT_06623!C35),"|",COLUMN(BCLCTTHNTT_06623!C35),",0",",0")</f>
        <v>621343,35|3,0,0</v>
      </c>
      <c r="D35" t="str">
        <f>CONCATENATE(621267,",",ROW(BCLCTTHNTT_06623!D35),"|",COLUMN(BCLCTTHNTT_06623!D35),",0",",0")</f>
        <v>621267,35|4,0,0</v>
      </c>
      <c r="E35" t="str">
        <f>CONCATENATE(621222,",",ROW(BCLCTTHNTT_06623!E35),"|",COLUMN(BCLCTTHNTT_06623!E35),",0",",0")</f>
        <v>621222,35|5,0,0</v>
      </c>
    </row>
    <row r="36" spans="1:5" x14ac:dyDescent="0.3">
      <c r="A36" t="str">
        <f>CONCATENATE(621241,",",ROW(BCLCTTHNTT_06623!A36),"|",COLUMN(BCLCTTHNTT_06623!A36),",0",",0")</f>
        <v>621241,36|1,0,0</v>
      </c>
      <c r="B36" t="str">
        <f>CONCATENATE(621312,",",ROW(BCLCTTHNTT_06623!B36),"|",COLUMN(BCLCTTHNTT_06623!B36),",0",",0")</f>
        <v>621312,36|2,0,0</v>
      </c>
      <c r="C36" t="str">
        <f>CONCATENATE(621362,",",ROW(BCLCTTHNTT_06623!C36),"|",COLUMN(BCLCTTHNTT_06623!C36),",0",",0")</f>
        <v>621362,36|3,0,0</v>
      </c>
      <c r="D36" t="str">
        <f>CONCATENATE(621200,",",ROW(BCLCTTHNTT_06623!D36),"|",COLUMN(BCLCTTHNTT_06623!D36),",0",",0")</f>
        <v>621200,36|4,0,0</v>
      </c>
      <c r="E36" t="str">
        <f>CONCATENATE(621251,",",ROW(BCLCTTHNTT_06623!E36),"|",COLUMN(BCLCTTHNTT_06623!E36),",0",",0")</f>
        <v>621251,36|5,0,0</v>
      </c>
    </row>
    <row r="37" spans="1:5" x14ac:dyDescent="0.3">
      <c r="A37" t="str">
        <f>CONCATENATE(621168,",",ROW(BCLCTTHNTT_06623!A37),"|",COLUMN(BCLCTTHNTT_06623!A37),",0",",0")</f>
        <v>621168,37|1,0,0</v>
      </c>
      <c r="B37" t="str">
        <f>CONCATENATE(621338,",",ROW(BCLCTTHNTT_06623!B37),"|",COLUMN(BCLCTTHNTT_06623!B37),",0",",0")</f>
        <v>621338,37|2,0,0</v>
      </c>
      <c r="C37" t="str">
        <f>CONCATENATE(621353,",",ROW(BCLCTTHNTT_06623!C37),"|",COLUMN(BCLCTTHNTT_06623!C37),",0",",0")</f>
        <v>621353,37|3,0,0</v>
      </c>
      <c r="D37" t="str">
        <f>CONCATENATE(621191,",",ROW(BCLCTTHNTT_06623!D37),"|",COLUMN(BCLCTTHNTT_06623!D37),",0",",0")</f>
        <v>621191,37|4,0,0</v>
      </c>
      <c r="E37" t="str">
        <f>CONCATENATE(621263,",",ROW(BCLCTTHNTT_06623!E37),"|",COLUMN(BCLCTTHNTT_06623!E37),",0",",0")</f>
        <v>621263,37|5,0,0</v>
      </c>
    </row>
    <row r="38" spans="1:5" x14ac:dyDescent="0.3">
      <c r="A38" t="str">
        <f>CONCATENATE(621169,",",ROW(BCLCTTHNTT_06623!A38),"|",COLUMN(BCLCTTHNTT_06623!A38),",0",",0")</f>
        <v>621169,38|1,0,0</v>
      </c>
      <c r="B38" t="str">
        <f>CONCATENATE(621328,",",ROW(BCLCTTHNTT_06623!B38),"|",COLUMN(BCLCTTHNTT_06623!B38),",0",",0")</f>
        <v>621328,38|2,0,0</v>
      </c>
      <c r="C38" t="str">
        <f>CONCATENATE(621344,",",ROW(BCLCTTHNTT_06623!C38),"|",COLUMN(BCLCTTHNTT_06623!C38),",0",",0")</f>
        <v>621344,38|3,0,0</v>
      </c>
      <c r="D38" t="str">
        <f>CONCATENATE(621182,",",ROW(BCLCTTHNTT_06623!D38),"|",COLUMN(BCLCTTHNTT_06623!D38),",0",",0")</f>
        <v>621182,38|4,0,0</v>
      </c>
      <c r="E38" t="str">
        <f>CONCATENATE(621223,",",ROW(BCLCTTHNTT_06623!E38),"|",COLUMN(BCLCTTHNTT_06623!E38),",0",",0")</f>
        <v>621223,38|5,0,0</v>
      </c>
    </row>
    <row r="39" spans="1:5" x14ac:dyDescent="0.3">
      <c r="A39" t="str">
        <f>CONCATENATE(621170,",",ROW(BCLCTTHNTT_06623!A39),"|",COLUMN(BCLCTTHNTT_06623!A39),",0",",0")</f>
        <v>621170,39|1,0,0</v>
      </c>
      <c r="B39" t="str">
        <f>CONCATENATE(621339,",",ROW(BCLCTTHNTT_06623!B39),"|",COLUMN(BCLCTTHNTT_06623!B39),",0",",0")</f>
        <v>621339,39|2,0,0</v>
      </c>
      <c r="C39" t="str">
        <f>CONCATENATE(621354,",",ROW(BCLCTTHNTT_06623!C39),"|",COLUMN(BCLCTTHNTT_06623!C39),",0",",0")</f>
        <v>621354,39|3,0,0</v>
      </c>
      <c r="D39" t="str">
        <f>CONCATENATE(621192,",",ROW(BCLCTTHNTT_06623!D39),"|",COLUMN(BCLCTTHNTT_06623!D39),",0",",0")</f>
        <v>621192,39|4,0,0</v>
      </c>
      <c r="E39" t="str">
        <f>CONCATENATE(621231,",",ROW(BCLCTTHNTT_06623!E39),"|",COLUMN(BCLCTTHNTT_06623!E39),",0",",0")</f>
        <v>621231,39|5,0,0</v>
      </c>
    </row>
    <row r="40" spans="1:5" x14ac:dyDescent="0.3">
      <c r="A40" t="str">
        <f>CONCATENATE(621171,",",ROW(BCLCTTHNTT_06623!A40),"|",COLUMN(BCLCTTHNTT_06623!A40),",0",",0")</f>
        <v>621171,40|1,0,0</v>
      </c>
      <c r="B40" t="str">
        <f>CONCATENATE(621287,",",ROW(BCLCTTHNTT_06623!B40),"|",COLUMN(BCLCTTHNTT_06623!B40),",0",",0")</f>
        <v>621287,40|2,0,0</v>
      </c>
      <c r="C40" t="str">
        <f>CONCATENATE(621357,",",ROW(BCLCTTHNTT_06623!C40),"|",COLUMN(BCLCTTHNTT_06623!C40),",0",",0")</f>
        <v>621357,40|3,0,0</v>
      </c>
      <c r="D40" t="str">
        <f>CONCATENATE(621195,",",ROW(BCLCTTHNTT_06623!D40),"|",COLUMN(BCLCTTHNTT_06623!D40),",0",",0")</f>
        <v>621195,40|4,0,0</v>
      </c>
      <c r="E40" t="str">
        <f>CONCATENATE(621234,",",ROW(BCLCTTHNTT_06623!E40),"|",COLUMN(BCLCTTHNTT_06623!E40),",0",",0")</f>
        <v>621234,40|5,0,0</v>
      </c>
    </row>
    <row r="41" spans="1:5" x14ac:dyDescent="0.3">
      <c r="A41" t="str">
        <f>CONCATENATE(621321,",",ROW(BCLCTTHNTT_06623!A41),"|",COLUMN(BCLCTTHNTT_06623!A41),",0",",0")</f>
        <v>621321,41|1,0,0</v>
      </c>
      <c r="B41" t="str">
        <f>CONCATENATE(621305,",",ROW(BCLCTTHNTT_06623!B41),"|",COLUMN(BCLCTTHNTT_06623!B41),",0",",0")</f>
        <v>621305,41|2,0,0</v>
      </c>
      <c r="C41" t="str">
        <f>CONCATENATE(621275,",",ROW(BCLCTTHNTT_06623!C41),"|",COLUMN(BCLCTTHNTT_06623!C41),",0",",0")</f>
        <v>621275,41|3,0,0</v>
      </c>
      <c r="D41" t="str">
        <f>CONCATENATE(621179,",",ROW(BCLCTTHNTT_06623!D41),"|",COLUMN(BCLCTTHNTT_06623!D41),",0",",0")</f>
        <v>621179,41|4,0,0</v>
      </c>
      <c r="E41" t="str">
        <f>CONCATENATE(621218,",",ROW(BCLCTTHNTT_06623!E41),"|",COLUMN(BCLCTTHNTT_06623!E41),",0",",0")</f>
        <v>621218,41|5,0,0</v>
      </c>
    </row>
    <row r="42" spans="1:5" x14ac:dyDescent="0.3">
      <c r="A42" t="str">
        <f>CONCATENATE(621181,",",ROW(BCLCTTHNTT_06623!A42),"|",COLUMN(BCLCTTHNTT_06623!A42),",0",",0")</f>
        <v>621181,42|1,0,0</v>
      </c>
      <c r="B42" t="str">
        <f>CONCATENATE(621288,",",ROW(BCLCTTHNTT_06623!B42),"|",COLUMN(BCLCTTHNTT_06623!B42),",0",",0")</f>
        <v>621288,42|2,0,0</v>
      </c>
      <c r="C42" t="str">
        <f>CONCATENATE(621367,",",ROW(BCLCTTHNTT_06623!C42),"|",COLUMN(BCLCTTHNTT_06623!C42),",0",",0")</f>
        <v>621367,42|3,0,0</v>
      </c>
      <c r="D42" t="str">
        <f>CONCATENATE(621205,",",ROW(BCLCTTHNTT_06623!D42),"|",COLUMN(BCLCTTHNTT_06623!D42),",0",",0")</f>
        <v>621205,42|4,0,0</v>
      </c>
      <c r="E42" t="str">
        <f>CONCATENATE(621256,",",ROW(BCLCTTHNTT_06623!E42),"|",COLUMN(BCLCTTHNTT_06623!E42),",0",",0")</f>
        <v>621256,42|5,0,0</v>
      </c>
    </row>
    <row r="43" spans="1:5" x14ac:dyDescent="0.3">
      <c r="A43" t="str">
        <f>CONCATENATE(621373,",",ROW(BCLCTTHNTT_06623!A43),"|",COLUMN(BCLCTTHNTT_06623!A43),",0",",0")</f>
        <v>621373,43|1,0,0</v>
      </c>
      <c r="B43" t="str">
        <f>CONCATENATE(621306,",",ROW(BCLCTTHNTT_06623!B43),"|",COLUMN(BCLCTTHNTT_06623!B43),",0",",0")</f>
        <v>621306,43|2,0,0</v>
      </c>
      <c r="C43" t="str">
        <f>CONCATENATE(621358,",",ROW(BCLCTTHNTT_06623!C43),"|",COLUMN(BCLCTTHNTT_06623!C43),",0",",0")</f>
        <v>621358,43|3,0,0</v>
      </c>
      <c r="D43" t="str">
        <f>CONCATENATE(621196,",",ROW(BCLCTTHNTT_06623!D43),"|",COLUMN(BCLCTTHNTT_06623!D43),",0",",0")</f>
        <v>621196,43|4,0,0</v>
      </c>
      <c r="E43" t="str">
        <f>CONCATENATE(621247,",",ROW(BCLCTTHNTT_06623!E43),"|",COLUMN(BCLCTTHNTT_06623!E43),",0",",0")</f>
        <v>621247,43|5,0,0</v>
      </c>
    </row>
    <row r="44" spans="1:5" x14ac:dyDescent="0.3">
      <c r="A44" t="str">
        <f>CONCATENATE(621374,",",ROW(BCLCTTHNTT_06623!A44),"|",COLUMN(BCLCTTHNTT_06623!A44),",0",",0")</f>
        <v>621374,44|1,0,0</v>
      </c>
      <c r="B44" t="str">
        <f>CONCATENATE(621289,",",ROW(BCLCTTHNTT_06623!B44),"|",COLUMN(BCLCTTHNTT_06623!B44),",0",",0")</f>
        <v>621289,44|2,0,0</v>
      </c>
      <c r="C44" t="str">
        <f>CONCATENATE(621359,",",ROW(BCLCTTHNTT_06623!C44),"|",COLUMN(BCLCTTHNTT_06623!C44),",0",",0")</f>
        <v>621359,44|3,0,0</v>
      </c>
      <c r="D44" t="str">
        <f>CONCATENATE(621197,",",ROW(BCLCTTHNTT_06623!D44),"|",COLUMN(BCLCTTHNTT_06623!D44),",0",",0")</f>
        <v>621197,44|4,0,0</v>
      </c>
      <c r="E44" t="str">
        <f>CONCATENATE(621248,",",ROW(BCLCTTHNTT_06623!E44),"|",COLUMN(BCLCTTHNTT_06623!E44),",0",",0")</f>
        <v>621248,44|5,0,0</v>
      </c>
    </row>
    <row r="45" spans="1:5" x14ac:dyDescent="0.3">
      <c r="A45" t="str">
        <f>CONCATENATE(621299,",",ROW(BCLCTTHNTT_06623!A45),"|",COLUMN(BCLCTTHNTT_06623!A45),",0",",0")</f>
        <v>621299,45|1,0,0</v>
      </c>
      <c r="B45" t="str">
        <f>CONCATENATE(621290,",",ROW(BCLCTTHNTT_06623!B45),"|",COLUMN(BCLCTTHNTT_06623!B45),",0",",0")</f>
        <v>621290,45|2,0,0</v>
      </c>
      <c r="C45" t="str">
        <f>CONCATENATE(621369,",",ROW(BCLCTTHNTT_06623!C45),"|",COLUMN(BCLCTTHNTT_06623!C45),",0",",0")</f>
        <v>621369,45|3,0,0</v>
      </c>
      <c r="D45" t="str">
        <f>CONCATENATE(621207,",",ROW(BCLCTTHNTT_06623!D45),"|",COLUMN(BCLCTTHNTT_06623!D45),",0",",0")</f>
        <v>621207,45|4,0,0</v>
      </c>
      <c r="E45" t="str">
        <f>CONCATENATE(621258,",",ROW(BCLCTTHNTT_06623!E45),"|",COLUMN(BCLCTTHNTT_06623!E45),",0",",0")</f>
        <v>621258,45|5,0,0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workbookViewId="0">
      <selection sqref="A1:E1"/>
    </sheetView>
  </sheetViews>
  <sheetFormatPr defaultRowHeight="14" x14ac:dyDescent="0.3"/>
  <cols>
    <col min="1" max="1" width="31.25" bestFit="1" customWidth="1"/>
    <col min="2" max="5" width="26.08203125" bestFit="1" customWidth="1"/>
  </cols>
  <sheetData>
    <row r="1" spans="1:5" ht="20" x14ac:dyDescent="0.4">
      <c r="A1" s="2303" t="s">
        <v>15</v>
      </c>
      <c r="B1" s="2303" t="s">
        <v>5</v>
      </c>
      <c r="C1" s="2303" t="s">
        <v>5</v>
      </c>
      <c r="D1" s="2303" t="s">
        <v>5</v>
      </c>
      <c r="E1" s="2303" t="s">
        <v>5</v>
      </c>
    </row>
    <row r="2" spans="1:5" ht="18" x14ac:dyDescent="0.4">
      <c r="A2" s="2304" t="s">
        <v>295</v>
      </c>
      <c r="B2" s="2304" t="s">
        <v>5</v>
      </c>
      <c r="C2" s="2304" t="s">
        <v>5</v>
      </c>
      <c r="D2" s="2304" t="s">
        <v>5</v>
      </c>
      <c r="E2" s="2304" t="s">
        <v>5</v>
      </c>
    </row>
    <row r="3" spans="1:5" ht="17.5" x14ac:dyDescent="0.3">
      <c r="A3" s="1534" t="s">
        <v>29</v>
      </c>
      <c r="B3" s="1534" t="s">
        <v>30</v>
      </c>
      <c r="C3" s="1534" t="s">
        <v>31</v>
      </c>
      <c r="D3" s="1534" t="s">
        <v>385</v>
      </c>
      <c r="E3" s="1534" t="s">
        <v>386</v>
      </c>
    </row>
    <row r="4" spans="1:5" ht="16.5" x14ac:dyDescent="0.3">
      <c r="A4" s="1539" t="s">
        <v>326</v>
      </c>
      <c r="B4" s="1564" t="s">
        <v>591</v>
      </c>
      <c r="C4" s="1540" t="s">
        <v>191</v>
      </c>
      <c r="D4" s="1627" t="s">
        <v>233</v>
      </c>
      <c r="E4" s="1541" t="s">
        <v>192</v>
      </c>
    </row>
    <row r="5" spans="1:5" ht="66" x14ac:dyDescent="0.3">
      <c r="A5" s="1617" t="s">
        <v>599</v>
      </c>
      <c r="B5" s="1533" t="s">
        <v>5</v>
      </c>
      <c r="C5" s="1612"/>
      <c r="D5" s="1675" t="s">
        <v>5</v>
      </c>
      <c r="E5" s="1632" t="s">
        <v>5</v>
      </c>
    </row>
    <row r="6" spans="1:5" ht="49.5" x14ac:dyDescent="0.3">
      <c r="A6" s="1628" t="s">
        <v>602</v>
      </c>
      <c r="B6" s="1551" t="s">
        <v>233</v>
      </c>
      <c r="C6" s="1576"/>
      <c r="D6" s="1602" t="s">
        <v>5</v>
      </c>
      <c r="E6" s="1676" t="s">
        <v>5</v>
      </c>
    </row>
    <row r="7" spans="1:5" ht="49.5" x14ac:dyDescent="0.3">
      <c r="A7" s="1542" t="s">
        <v>581</v>
      </c>
      <c r="B7" s="1573" t="s">
        <v>192</v>
      </c>
      <c r="C7" s="1575"/>
      <c r="D7" s="1603" t="s">
        <v>5</v>
      </c>
      <c r="E7" s="1677" t="s">
        <v>5</v>
      </c>
    </row>
    <row r="8" spans="1:5" ht="49.5" x14ac:dyDescent="0.3">
      <c r="A8" s="1613" t="s">
        <v>596</v>
      </c>
      <c r="B8" s="1616" t="s">
        <v>378</v>
      </c>
      <c r="C8" s="1577"/>
      <c r="D8" s="1604" t="s">
        <v>5</v>
      </c>
      <c r="E8" s="1688" t="s">
        <v>5</v>
      </c>
    </row>
    <row r="9" spans="1:5" ht="49.5" x14ac:dyDescent="0.3">
      <c r="A9" s="1614" t="s">
        <v>597</v>
      </c>
      <c r="B9" s="1574" t="s">
        <v>379</v>
      </c>
      <c r="C9" s="1578"/>
      <c r="D9" s="1605" t="s">
        <v>5</v>
      </c>
      <c r="E9" s="1689" t="s">
        <v>5</v>
      </c>
    </row>
    <row r="10" spans="1:5" ht="33" x14ac:dyDescent="0.3">
      <c r="A10" s="1629" t="s">
        <v>603</v>
      </c>
      <c r="B10" s="1622" t="s">
        <v>333</v>
      </c>
      <c r="C10" s="1579"/>
      <c r="D10" s="1606" t="s">
        <v>5</v>
      </c>
      <c r="E10" s="1690" t="s">
        <v>5</v>
      </c>
    </row>
    <row r="11" spans="1:5" ht="49.5" x14ac:dyDescent="0.3">
      <c r="A11" s="1565" t="s">
        <v>592</v>
      </c>
      <c r="B11" s="1626" t="s">
        <v>344</v>
      </c>
      <c r="C11" s="1580"/>
      <c r="D11" s="1607" t="s">
        <v>5</v>
      </c>
      <c r="E11" s="1691" t="s">
        <v>5</v>
      </c>
    </row>
    <row r="12" spans="1:5" ht="49.5" x14ac:dyDescent="0.3">
      <c r="A12" s="1618" t="s">
        <v>600</v>
      </c>
      <c r="B12" s="1678" t="s">
        <v>345</v>
      </c>
      <c r="C12" s="1581"/>
      <c r="D12" s="1608" t="s">
        <v>5</v>
      </c>
      <c r="E12" s="1692" t="s">
        <v>5</v>
      </c>
    </row>
    <row r="13" spans="1:5" ht="66" x14ac:dyDescent="0.3">
      <c r="A13" s="1687" t="s">
        <v>613</v>
      </c>
      <c r="B13" s="1557" t="s">
        <v>334</v>
      </c>
      <c r="C13" s="1582"/>
      <c r="D13" s="1609" t="s">
        <v>5</v>
      </c>
      <c r="E13" s="1693" t="s">
        <v>5</v>
      </c>
    </row>
    <row r="14" spans="1:5" ht="49.5" x14ac:dyDescent="0.3">
      <c r="A14" s="1535" t="s">
        <v>577</v>
      </c>
      <c r="B14" s="1621" t="s">
        <v>365</v>
      </c>
      <c r="C14" s="1583"/>
      <c r="D14" s="1649" t="s">
        <v>5</v>
      </c>
      <c r="E14" s="1694" t="s">
        <v>5</v>
      </c>
    </row>
    <row r="15" spans="1:5" ht="33" x14ac:dyDescent="0.3">
      <c r="A15" s="1536" t="s">
        <v>578</v>
      </c>
      <c r="B15" s="1558" t="s">
        <v>380</v>
      </c>
      <c r="C15" s="1584"/>
      <c r="D15" s="1650" t="s">
        <v>5</v>
      </c>
      <c r="E15" s="1695" t="s">
        <v>5</v>
      </c>
    </row>
    <row r="16" spans="1:5" ht="33" x14ac:dyDescent="0.3">
      <c r="A16" s="1643" t="s">
        <v>606</v>
      </c>
      <c r="B16" s="1559" t="s">
        <v>346</v>
      </c>
      <c r="C16" s="1585"/>
      <c r="D16" s="1651" t="s">
        <v>5</v>
      </c>
      <c r="E16" s="1696" t="s">
        <v>5</v>
      </c>
    </row>
    <row r="17" spans="1:5" ht="49.5" x14ac:dyDescent="0.3">
      <c r="A17" s="1537" t="s">
        <v>579</v>
      </c>
      <c r="B17" s="1560" t="s">
        <v>335</v>
      </c>
      <c r="C17" s="1586"/>
      <c r="D17" s="1652" t="s">
        <v>5</v>
      </c>
      <c r="E17" s="1697" t="s">
        <v>5</v>
      </c>
    </row>
    <row r="18" spans="1:5" ht="49.5" x14ac:dyDescent="0.3">
      <c r="A18" s="1543" t="s">
        <v>582</v>
      </c>
      <c r="B18" s="1552" t="s">
        <v>336</v>
      </c>
      <c r="C18" s="1587"/>
      <c r="D18" s="1653" t="s">
        <v>5</v>
      </c>
      <c r="E18" s="1698" t="s">
        <v>5</v>
      </c>
    </row>
    <row r="19" spans="1:5" ht="33" x14ac:dyDescent="0.3">
      <c r="A19" s="1640" t="s">
        <v>604</v>
      </c>
      <c r="B19" s="1553" t="s">
        <v>557</v>
      </c>
      <c r="C19" s="1588"/>
      <c r="D19" s="1654" t="s">
        <v>5</v>
      </c>
      <c r="E19" s="1699" t="s">
        <v>5</v>
      </c>
    </row>
    <row r="20" spans="1:5" ht="66" x14ac:dyDescent="0.3">
      <c r="A20" s="1544" t="s">
        <v>583</v>
      </c>
      <c r="B20" s="1623" t="s">
        <v>568</v>
      </c>
      <c r="C20" s="1589"/>
      <c r="D20" s="1655" t="s">
        <v>5</v>
      </c>
      <c r="E20" s="1633" t="s">
        <v>5</v>
      </c>
    </row>
    <row r="21" spans="1:5" ht="33" x14ac:dyDescent="0.3">
      <c r="A21" s="1545" t="s">
        <v>584</v>
      </c>
      <c r="B21" s="1554" t="s">
        <v>569</v>
      </c>
      <c r="C21" s="1590"/>
      <c r="D21" s="1656" t="s">
        <v>5</v>
      </c>
      <c r="E21" s="1634" t="s">
        <v>5</v>
      </c>
    </row>
    <row r="22" spans="1:5" ht="49.5" x14ac:dyDescent="0.3">
      <c r="A22" s="1546" t="s">
        <v>585</v>
      </c>
      <c r="B22" s="1561" t="s">
        <v>558</v>
      </c>
      <c r="C22" s="1591"/>
      <c r="D22" s="1657" t="s">
        <v>5</v>
      </c>
      <c r="E22" s="1635" t="s">
        <v>5</v>
      </c>
    </row>
    <row r="23" spans="1:5" ht="33" x14ac:dyDescent="0.3">
      <c r="A23" s="1547" t="s">
        <v>586</v>
      </c>
      <c r="B23" s="1555" t="s">
        <v>558</v>
      </c>
      <c r="C23" s="1592"/>
      <c r="D23" s="1658" t="s">
        <v>5</v>
      </c>
      <c r="E23" s="1636" t="s">
        <v>5</v>
      </c>
    </row>
    <row r="24" spans="1:5" ht="49.5" x14ac:dyDescent="0.3">
      <c r="A24" s="1615" t="s">
        <v>598</v>
      </c>
      <c r="B24" s="1624" t="s">
        <v>555</v>
      </c>
      <c r="C24" s="1700"/>
      <c r="D24" s="1659" t="s">
        <v>5</v>
      </c>
      <c r="E24" s="1637" t="s">
        <v>5</v>
      </c>
    </row>
    <row r="25" spans="1:5" ht="33" x14ac:dyDescent="0.3">
      <c r="A25" s="1641" t="s">
        <v>605</v>
      </c>
      <c r="B25" s="1556" t="s">
        <v>588</v>
      </c>
      <c r="C25" s="1701"/>
      <c r="D25" s="1660" t="s">
        <v>5</v>
      </c>
      <c r="E25" s="1638" t="s">
        <v>5</v>
      </c>
    </row>
    <row r="26" spans="1:5" ht="33" x14ac:dyDescent="0.3">
      <c r="A26" s="1566" t="s">
        <v>587</v>
      </c>
      <c r="B26" s="1571" t="s">
        <v>589</v>
      </c>
      <c r="C26" s="1702"/>
      <c r="D26" s="1661" t="s">
        <v>5</v>
      </c>
      <c r="E26" s="1639" t="s">
        <v>5</v>
      </c>
    </row>
    <row r="27" spans="1:5" ht="33" x14ac:dyDescent="0.3">
      <c r="A27" s="1619" t="s">
        <v>586</v>
      </c>
      <c r="B27" s="1562" t="s">
        <v>589</v>
      </c>
      <c r="C27" s="1703"/>
      <c r="D27" s="1662" t="s">
        <v>5</v>
      </c>
      <c r="E27" s="1646" t="s">
        <v>5</v>
      </c>
    </row>
    <row r="28" spans="1:5" ht="33" x14ac:dyDescent="0.3">
      <c r="A28" s="1548" t="s">
        <v>526</v>
      </c>
      <c r="B28" s="1679" t="s">
        <v>607</v>
      </c>
      <c r="C28" s="1704"/>
      <c r="D28" s="1663" t="s">
        <v>5</v>
      </c>
      <c r="E28" s="1647" t="s">
        <v>5</v>
      </c>
    </row>
    <row r="29" spans="1:5" ht="49.5" x14ac:dyDescent="0.3">
      <c r="A29" s="1567" t="s">
        <v>554</v>
      </c>
      <c r="B29" s="1680" t="s">
        <v>608</v>
      </c>
      <c r="C29" s="1705"/>
      <c r="D29" s="1664" t="s">
        <v>5</v>
      </c>
      <c r="E29" s="1648" t="s">
        <v>5</v>
      </c>
    </row>
    <row r="30" spans="1:5" ht="66" x14ac:dyDescent="0.3">
      <c r="A30" s="1568" t="s">
        <v>593</v>
      </c>
      <c r="B30" s="1681" t="s">
        <v>609</v>
      </c>
      <c r="C30" s="1706"/>
      <c r="D30" s="1665" t="s">
        <v>5</v>
      </c>
      <c r="E30" s="1594" t="s">
        <v>5</v>
      </c>
    </row>
    <row r="31" spans="1:5" ht="33" x14ac:dyDescent="0.3">
      <c r="A31" s="1538" t="s">
        <v>580</v>
      </c>
      <c r="B31" s="1625" t="s">
        <v>601</v>
      </c>
      <c r="C31" s="1707"/>
      <c r="D31" s="1666" t="s">
        <v>5</v>
      </c>
      <c r="E31" s="1595" t="s">
        <v>5</v>
      </c>
    </row>
    <row r="32" spans="1:5" ht="49.5" x14ac:dyDescent="0.3">
      <c r="A32" s="1549" t="s">
        <v>585</v>
      </c>
      <c r="B32" s="1682" t="s">
        <v>610</v>
      </c>
      <c r="C32" s="1708"/>
      <c r="D32" s="1667" t="s">
        <v>5</v>
      </c>
      <c r="E32" s="1596" t="s">
        <v>5</v>
      </c>
    </row>
    <row r="33" spans="1:5" ht="33" x14ac:dyDescent="0.3">
      <c r="A33" s="1642" t="s">
        <v>586</v>
      </c>
      <c r="B33" s="1683" t="s">
        <v>610</v>
      </c>
      <c r="C33" s="1709"/>
      <c r="D33" s="1668" t="s">
        <v>5</v>
      </c>
      <c r="E33" s="1597" t="s">
        <v>5</v>
      </c>
    </row>
    <row r="34" spans="1:5" ht="33" x14ac:dyDescent="0.3">
      <c r="A34" s="1644" t="s">
        <v>605</v>
      </c>
      <c r="B34" s="1684" t="s">
        <v>611</v>
      </c>
      <c r="C34" s="1710"/>
      <c r="D34" s="1669" t="s">
        <v>5</v>
      </c>
      <c r="E34" s="1598" t="s">
        <v>5</v>
      </c>
    </row>
    <row r="35" spans="1:5" ht="49.5" x14ac:dyDescent="0.3">
      <c r="A35" s="1645" t="s">
        <v>598</v>
      </c>
      <c r="B35" s="1593" t="s">
        <v>595</v>
      </c>
      <c r="C35" s="1711"/>
      <c r="D35" s="1670" t="s">
        <v>5</v>
      </c>
      <c r="E35" s="1599" t="s">
        <v>5</v>
      </c>
    </row>
    <row r="36" spans="1:5" ht="33" x14ac:dyDescent="0.3">
      <c r="A36" s="1550" t="s">
        <v>587</v>
      </c>
      <c r="B36" s="1572" t="s">
        <v>594</v>
      </c>
      <c r="C36" s="1712"/>
      <c r="D36" s="1671" t="s">
        <v>5</v>
      </c>
      <c r="E36" s="1600" t="s">
        <v>5</v>
      </c>
    </row>
    <row r="37" spans="1:5" ht="33" x14ac:dyDescent="0.3">
      <c r="A37" s="1569" t="s">
        <v>586</v>
      </c>
      <c r="B37" s="1685" t="s">
        <v>594</v>
      </c>
      <c r="C37" s="1713"/>
      <c r="D37" s="1672" t="s">
        <v>5</v>
      </c>
      <c r="E37" s="1601" t="s">
        <v>5</v>
      </c>
    </row>
    <row r="38" spans="1:5" ht="33" x14ac:dyDescent="0.3">
      <c r="A38" s="1570" t="s">
        <v>526</v>
      </c>
      <c r="B38" s="1686" t="s">
        <v>612</v>
      </c>
      <c r="C38" s="1610"/>
      <c r="D38" s="1673" t="s">
        <v>5</v>
      </c>
      <c r="E38" s="1630" t="s">
        <v>5</v>
      </c>
    </row>
    <row r="39" spans="1:5" ht="49.5" x14ac:dyDescent="0.3">
      <c r="A39" s="1620" t="s">
        <v>554</v>
      </c>
      <c r="B39" s="1563" t="s">
        <v>590</v>
      </c>
      <c r="C39" s="1611"/>
      <c r="D39" s="1674" t="s">
        <v>5</v>
      </c>
      <c r="E39" s="1631"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39"/>
  <sheetViews>
    <sheetView workbookViewId="0"/>
  </sheetViews>
  <sheetFormatPr defaultRowHeight="14" x14ac:dyDescent="0.3"/>
  <cols>
    <col min="1" max="1" width="1" style="698" bestFit="1" customWidth="1"/>
    <col min="2" max="5" width="1" bestFit="1" customWidth="1"/>
  </cols>
  <sheetData>
    <row r="4" spans="1:5" x14ac:dyDescent="0.3">
      <c r="A4" t="str">
        <f>CONCATENATE(620182,",",ROW(PLCTTHDMGUTCKHTT_06624!A4),"|",COLUMN(PLCTTHDMGUTCKHTT_06624!A4),",0",",0")</f>
        <v>620182,4|1,0,0</v>
      </c>
      <c r="B4" t="str">
        <f>CONCATENATE(620207,",",ROW(PLCTTHDMGUTCKHTT_06624!B4),"|",COLUMN(PLCTTHDMGUTCKHTT_06624!B4),",0",",0")</f>
        <v>620207,4|2,0,0</v>
      </c>
      <c r="C4" t="str">
        <f>CONCATENATE(620183,",",ROW(PLCTTHDMGUTCKHTT_06624!C4),"|",COLUMN(PLCTTHDMGUTCKHTT_06624!C4),",0",",0")</f>
        <v>620183,4|3,0,0</v>
      </c>
      <c r="D4" t="str">
        <f>CONCATENATE(620270,",",ROW(PLCTTHDMGUTCKHTT_06624!D4),"|",COLUMN(PLCTTHDMGUTCKHTT_06624!D4),",0",",0")</f>
        <v>620270,4|4,0,0</v>
      </c>
      <c r="E4" t="str">
        <f>CONCATENATE(620184,",",ROW(PLCTTHDMGUTCKHTT_06624!E4),"|",COLUMN(PLCTTHDMGUTCKHTT_06624!E4),",0",",0")</f>
        <v>620184,4|5,0,0</v>
      </c>
    </row>
    <row r="5" spans="1:5" x14ac:dyDescent="0.3">
      <c r="A5" t="str">
        <f>CONCATENATE(620260,",",ROW(PLCTTHDMGUTCKHTT_06624!A5),"|",COLUMN(PLCTTHDMGUTCKHTT_06624!A5),",0",",0")</f>
        <v>620260,5|1,0,0</v>
      </c>
      <c r="B5" t="s">
        <v>5</v>
      </c>
      <c r="C5" t="str">
        <f>CONCATENATE(620255,",",ROW(PLCTTHDMGUTCKHTT_06624!C5),"|",COLUMN(PLCTTHDMGUTCKHTT_06624!C5),",0",",0")</f>
        <v>620255,5|3,0,0</v>
      </c>
      <c r="D5" t="str">
        <f>CONCATENATE(620318,",",ROW(PLCTTHDMGUTCKHTT_06624!D5),"|",COLUMN(PLCTTHDMGUTCKHTT_06624!D5),",0",",0")</f>
        <v>620318,5|4,0,0</v>
      </c>
      <c r="E5" t="str">
        <f>CONCATENATE(620275,",",ROW(PLCTTHDMGUTCKHTT_06624!E5),"|",COLUMN(PLCTTHDMGUTCKHTT_06624!E5),",0",",0")</f>
        <v>620275,5|5,0,0</v>
      </c>
    </row>
    <row r="6" spans="1:5" x14ac:dyDescent="0.3">
      <c r="A6" t="str">
        <f>CONCATENATE(620271,",",ROW(PLCTTHDMGUTCKHTT_06624!A6),"|",COLUMN(PLCTTHDMGUTCKHTT_06624!A6),",0",",0")</f>
        <v>620271,6|1,0,0</v>
      </c>
      <c r="B6" t="str">
        <f>CONCATENATE(620194,",",ROW(PLCTTHDMGUTCKHTT_06624!B6),"|",COLUMN(PLCTTHDMGUTCKHTT_06624!B6),",0",",0")</f>
        <v>620194,6|2,0,0</v>
      </c>
      <c r="C6" t="str">
        <f>CONCATENATE(620219,",",ROW(PLCTTHDMGUTCKHTT_06624!C6),"|",COLUMN(PLCTTHDMGUTCKHTT_06624!C6),",0",",0")</f>
        <v>620219,6|3,0,0</v>
      </c>
      <c r="D6" t="str">
        <f>CONCATENATE(620245,",",ROW(PLCTTHDMGUTCKHTT_06624!D6),"|",COLUMN(PLCTTHDMGUTCKHTT_06624!D6),",0",",0")</f>
        <v>620245,6|4,0,0</v>
      </c>
      <c r="E6" t="str">
        <f>CONCATENATE(620319,",",ROW(PLCTTHDMGUTCKHTT_06624!E6),"|",COLUMN(PLCTTHDMGUTCKHTT_06624!E6),",0",",0")</f>
        <v>620319,6|5,0,0</v>
      </c>
    </row>
    <row r="7" spans="1:5" x14ac:dyDescent="0.3">
      <c r="A7" t="str">
        <f>CONCATENATE(620185,",",ROW(PLCTTHDMGUTCKHTT_06624!A7),"|",COLUMN(PLCTTHDMGUTCKHTT_06624!A7),",0",",0")</f>
        <v>620185,7|1,0,0</v>
      </c>
      <c r="B7" t="str">
        <f>CONCATENATE(620216,",",ROW(PLCTTHDMGUTCKHTT_06624!B7),"|",COLUMN(PLCTTHDMGUTCKHTT_06624!B7),",0",",0")</f>
        <v>620216,7|2,0,0</v>
      </c>
      <c r="C7" t="str">
        <f>CONCATENATE(620218,",",ROW(PLCTTHDMGUTCKHTT_06624!C7),"|",COLUMN(PLCTTHDMGUTCKHTT_06624!C7),",0",",0")</f>
        <v>620218,7|3,0,0</v>
      </c>
      <c r="D7" t="str">
        <f>CONCATENATE(620246,",",ROW(PLCTTHDMGUTCKHTT_06624!D7),"|",COLUMN(PLCTTHDMGUTCKHTT_06624!D7),",0",",0")</f>
        <v>620246,7|4,0,0</v>
      </c>
      <c r="E7" t="str">
        <f>CONCATENATE(620320,",",ROW(PLCTTHDMGUTCKHTT_06624!E7),"|",COLUMN(PLCTTHDMGUTCKHTT_06624!E7),",0",",0")</f>
        <v>620320,7|5,0,0</v>
      </c>
    </row>
    <row r="8" spans="1:5" x14ac:dyDescent="0.3">
      <c r="A8" t="str">
        <f>CONCATENATE(620256,",",ROW(PLCTTHDMGUTCKHTT_06624!A8),"|",COLUMN(PLCTTHDMGUTCKHTT_06624!A8),",0",",0")</f>
        <v>620256,8|1,0,0</v>
      </c>
      <c r="B8" t="str">
        <f>CONCATENATE(620259,",",ROW(PLCTTHDMGUTCKHTT_06624!B8),"|",COLUMN(PLCTTHDMGUTCKHTT_06624!B8),",0",",0")</f>
        <v>620259,8|2,0,0</v>
      </c>
      <c r="C8" t="str">
        <f>CONCATENATE(620220,",",ROW(PLCTTHDMGUTCKHTT_06624!C8),"|",COLUMN(PLCTTHDMGUTCKHTT_06624!C8),",0",",0")</f>
        <v>620220,8|3,0,0</v>
      </c>
      <c r="D8" t="str">
        <f>CONCATENATE(620247,",",ROW(PLCTTHDMGUTCKHTT_06624!D8),"|",COLUMN(PLCTTHDMGUTCKHTT_06624!D8),",0",",0")</f>
        <v>620247,8|4,0,0</v>
      </c>
      <c r="E8" t="str">
        <f>CONCATENATE(620331,",",ROW(PLCTTHDMGUTCKHTT_06624!E8),"|",COLUMN(PLCTTHDMGUTCKHTT_06624!E8),",0",",0")</f>
        <v>620331,8|5,0,0</v>
      </c>
    </row>
    <row r="9" spans="1:5" x14ac:dyDescent="0.3">
      <c r="A9" t="str">
        <f>CONCATENATE(620257,",",ROW(PLCTTHDMGUTCKHTT_06624!A9),"|",COLUMN(PLCTTHDMGUTCKHTT_06624!A9),",0",",0")</f>
        <v>620257,9|1,0,0</v>
      </c>
      <c r="B9" t="str">
        <f>CONCATENATE(620217,",",ROW(PLCTTHDMGUTCKHTT_06624!B9),"|",COLUMN(PLCTTHDMGUTCKHTT_06624!B9),",0",",0")</f>
        <v>620217,9|2,0,0</v>
      </c>
      <c r="C9" t="str">
        <f>CONCATENATE(620221,",",ROW(PLCTTHDMGUTCKHTT_06624!C9),"|",COLUMN(PLCTTHDMGUTCKHTT_06624!C9),",0",",0")</f>
        <v>620221,9|3,0,0</v>
      </c>
      <c r="D9" t="str">
        <f>CONCATENATE(620248,",",ROW(PLCTTHDMGUTCKHTT_06624!D9),"|",COLUMN(PLCTTHDMGUTCKHTT_06624!D9),",0",",0")</f>
        <v>620248,9|4,0,0</v>
      </c>
      <c r="E9" t="str">
        <f>CONCATENATE(620332,",",ROW(PLCTTHDMGUTCKHTT_06624!E9),"|",COLUMN(PLCTTHDMGUTCKHTT_06624!E9),",0",",0")</f>
        <v>620332,9|5,0,0</v>
      </c>
    </row>
    <row r="10" spans="1:5" x14ac:dyDescent="0.3">
      <c r="A10" t="str">
        <f>CONCATENATE(620272,",",ROW(PLCTTHDMGUTCKHTT_06624!A10),"|",COLUMN(PLCTTHDMGUTCKHTT_06624!A10),",0",",0")</f>
        <v>620272,10|1,0,0</v>
      </c>
      <c r="B10" t="str">
        <f>CONCATENATE(620265,",",ROW(PLCTTHDMGUTCKHTT_06624!B10),"|",COLUMN(PLCTTHDMGUTCKHTT_06624!B10),",0",",0")</f>
        <v>620265,10|2,0,0</v>
      </c>
      <c r="C10" t="str">
        <f>CONCATENATE(620222,",",ROW(PLCTTHDMGUTCKHTT_06624!C10),"|",COLUMN(PLCTTHDMGUTCKHTT_06624!C10),",0",",0")</f>
        <v>620222,10|3,0,0</v>
      </c>
      <c r="D10" t="str">
        <f>CONCATENATE(620249,",",ROW(PLCTTHDMGUTCKHTT_06624!D10),"|",COLUMN(PLCTTHDMGUTCKHTT_06624!D10),",0",",0")</f>
        <v>620249,10|4,0,0</v>
      </c>
      <c r="E10" t="str">
        <f>CONCATENATE(620333,",",ROW(PLCTTHDMGUTCKHTT_06624!E10),"|",COLUMN(PLCTTHDMGUTCKHTT_06624!E10),",0",",0")</f>
        <v>620333,10|5,0,0</v>
      </c>
    </row>
    <row r="11" spans="1:5" x14ac:dyDescent="0.3">
      <c r="A11" t="str">
        <f>CONCATENATE(620208,",",ROW(PLCTTHDMGUTCKHTT_06624!A11),"|",COLUMN(PLCTTHDMGUTCKHTT_06624!A11),",0",",0")</f>
        <v>620208,11|1,0,0</v>
      </c>
      <c r="B11" t="str">
        <f>CONCATENATE(620269,",",ROW(PLCTTHDMGUTCKHTT_06624!B11),"|",COLUMN(PLCTTHDMGUTCKHTT_06624!B11),",0",",0")</f>
        <v>620269,11|2,0,0</v>
      </c>
      <c r="C11" t="str">
        <f>CONCATENATE(620223,",",ROW(PLCTTHDMGUTCKHTT_06624!C11),"|",COLUMN(PLCTTHDMGUTCKHTT_06624!C11),",0",",0")</f>
        <v>620223,11|3,0,0</v>
      </c>
      <c r="D11" t="str">
        <f>CONCATENATE(620250,",",ROW(PLCTTHDMGUTCKHTT_06624!D11),"|",COLUMN(PLCTTHDMGUTCKHTT_06624!D11),",0",",0")</f>
        <v>620250,11|4,0,0</v>
      </c>
      <c r="E11" t="str">
        <f>CONCATENATE(620334,",",ROW(PLCTTHDMGUTCKHTT_06624!E11),"|",COLUMN(PLCTTHDMGUTCKHTT_06624!E11),",0",",0")</f>
        <v>620334,11|5,0,0</v>
      </c>
    </row>
    <row r="12" spans="1:5" x14ac:dyDescent="0.3">
      <c r="A12" t="str">
        <f>CONCATENATE(620261,",",ROW(PLCTTHDMGUTCKHTT_06624!A12),"|",COLUMN(PLCTTHDMGUTCKHTT_06624!A12),",0",",0")</f>
        <v>620261,12|1,0,0</v>
      </c>
      <c r="B12" t="str">
        <f>CONCATENATE(620321,",",ROW(PLCTTHDMGUTCKHTT_06624!B12),"|",COLUMN(PLCTTHDMGUTCKHTT_06624!B12),",0",",0")</f>
        <v>620321,12|2,0,0</v>
      </c>
      <c r="C12" t="str">
        <f>CONCATENATE(620224,",",ROW(PLCTTHDMGUTCKHTT_06624!C12),"|",COLUMN(PLCTTHDMGUTCKHTT_06624!C12),",0",",0")</f>
        <v>620224,12|3,0,0</v>
      </c>
      <c r="D12" t="str">
        <f>CONCATENATE(620251,",",ROW(PLCTTHDMGUTCKHTT_06624!D12),"|",COLUMN(PLCTTHDMGUTCKHTT_06624!D12),",0",",0")</f>
        <v>620251,12|4,0,0</v>
      </c>
      <c r="E12" t="str">
        <f>CONCATENATE(620335,",",ROW(PLCTTHDMGUTCKHTT_06624!E12),"|",COLUMN(PLCTTHDMGUTCKHTT_06624!E12),",0",",0")</f>
        <v>620335,12|5,0,0</v>
      </c>
    </row>
    <row r="13" spans="1:5" x14ac:dyDescent="0.3">
      <c r="A13" t="str">
        <f>CONCATENATE(620330,",",ROW(PLCTTHDMGUTCKHTT_06624!A13),"|",COLUMN(PLCTTHDMGUTCKHTT_06624!A13),",0",",0")</f>
        <v>620330,13|1,0,0</v>
      </c>
      <c r="B13" t="str">
        <f>CONCATENATE(620200,",",ROW(PLCTTHDMGUTCKHTT_06624!B13),"|",COLUMN(PLCTTHDMGUTCKHTT_06624!B13),",0",",0")</f>
        <v>620200,13|2,0,0</v>
      </c>
      <c r="C13" t="str">
        <f>CONCATENATE(620225,",",ROW(PLCTTHDMGUTCKHTT_06624!C13),"|",COLUMN(PLCTTHDMGUTCKHTT_06624!C13),",0",",0")</f>
        <v>620225,13|3,0,0</v>
      </c>
      <c r="D13" t="str">
        <f>CONCATENATE(620252,",",ROW(PLCTTHDMGUTCKHTT_06624!D13),"|",COLUMN(PLCTTHDMGUTCKHTT_06624!D13),",0",",0")</f>
        <v>620252,13|4,0,0</v>
      </c>
      <c r="E13" t="str">
        <f>CONCATENATE(620336,",",ROW(PLCTTHDMGUTCKHTT_06624!E13),"|",COLUMN(PLCTTHDMGUTCKHTT_06624!E13),",0",",0")</f>
        <v>620336,13|5,0,0</v>
      </c>
    </row>
    <row r="14" spans="1:5" x14ac:dyDescent="0.3">
      <c r="A14" t="str">
        <f>CONCATENATE(620178,",",ROW(PLCTTHDMGUTCKHTT_06624!A14),"|",COLUMN(PLCTTHDMGUTCKHTT_06624!A14),",0",",0")</f>
        <v>620178,14|1,0,0</v>
      </c>
      <c r="B14" t="str">
        <f>CONCATENATE(620264,",",ROW(PLCTTHDMGUTCKHTT_06624!B14),"|",COLUMN(PLCTTHDMGUTCKHTT_06624!B14),",0",",0")</f>
        <v>620264,14|2,0,0</v>
      </c>
      <c r="C14" t="str">
        <f>CONCATENATE(620226,",",ROW(PLCTTHDMGUTCKHTT_06624!C14),"|",COLUMN(PLCTTHDMGUTCKHTT_06624!C14),",0",",0")</f>
        <v>620226,14|3,0,0</v>
      </c>
      <c r="D14" t="str">
        <f>CONCATENATE(620292,",",ROW(PLCTTHDMGUTCKHTT_06624!D14),"|",COLUMN(PLCTTHDMGUTCKHTT_06624!D14),",0",",0")</f>
        <v>620292,14|4,0,0</v>
      </c>
      <c r="E14" t="str">
        <f>CONCATENATE(620337,",",ROW(PLCTTHDMGUTCKHTT_06624!E14),"|",COLUMN(PLCTTHDMGUTCKHTT_06624!E14),",0",",0")</f>
        <v>620337,14|5,0,0</v>
      </c>
    </row>
    <row r="15" spans="1:5" x14ac:dyDescent="0.3">
      <c r="A15" t="str">
        <f>CONCATENATE(620179,",",ROW(PLCTTHDMGUTCKHTT_06624!A15),"|",COLUMN(PLCTTHDMGUTCKHTT_06624!A15),",0",",0")</f>
        <v>620179,15|1,0,0</v>
      </c>
      <c r="B15" t="str">
        <f>CONCATENATE(620201,",",ROW(PLCTTHDMGUTCKHTT_06624!B15),"|",COLUMN(PLCTTHDMGUTCKHTT_06624!B15),",0",",0")</f>
        <v>620201,15|2,0,0</v>
      </c>
      <c r="C15" t="str">
        <f>CONCATENATE(620227,",",ROW(PLCTTHDMGUTCKHTT_06624!C15),"|",COLUMN(PLCTTHDMGUTCKHTT_06624!C15),",0",",0")</f>
        <v>620227,15|3,0,0</v>
      </c>
      <c r="D15" t="str">
        <f>CONCATENATE(620293,",",ROW(PLCTTHDMGUTCKHTT_06624!D15),"|",COLUMN(PLCTTHDMGUTCKHTT_06624!D15),",0",",0")</f>
        <v>620293,15|4,0,0</v>
      </c>
      <c r="E15" t="str">
        <f>CONCATENATE(620338,",",ROW(PLCTTHDMGUTCKHTT_06624!E15),"|",COLUMN(PLCTTHDMGUTCKHTT_06624!E15),",0",",0")</f>
        <v>620338,15|5,0,0</v>
      </c>
    </row>
    <row r="16" spans="1:5" x14ac:dyDescent="0.3">
      <c r="A16" t="str">
        <f>CONCATENATE(620286,",",ROW(PLCTTHDMGUTCKHTT_06624!A16),"|",COLUMN(PLCTTHDMGUTCKHTT_06624!A16),",0",",0")</f>
        <v>620286,16|1,0,0</v>
      </c>
      <c r="B16" t="str">
        <f>CONCATENATE(620202,",",ROW(PLCTTHDMGUTCKHTT_06624!B16),"|",COLUMN(PLCTTHDMGUTCKHTT_06624!B16),",0",",0")</f>
        <v>620202,16|2,0,0</v>
      </c>
      <c r="C16" t="str">
        <f>CONCATENATE(620228,",",ROW(PLCTTHDMGUTCKHTT_06624!C16),"|",COLUMN(PLCTTHDMGUTCKHTT_06624!C16),",0",",0")</f>
        <v>620228,16|3,0,0</v>
      </c>
      <c r="D16" t="str">
        <f>CONCATENATE(620294,",",ROW(PLCTTHDMGUTCKHTT_06624!D16),"|",COLUMN(PLCTTHDMGUTCKHTT_06624!D16),",0",",0")</f>
        <v>620294,16|4,0,0</v>
      </c>
      <c r="E16" t="str">
        <f>CONCATENATE(620339,",",ROW(PLCTTHDMGUTCKHTT_06624!E16),"|",COLUMN(PLCTTHDMGUTCKHTT_06624!E16),",0",",0")</f>
        <v>620339,16|5,0,0</v>
      </c>
    </row>
    <row r="17" spans="1:5" x14ac:dyDescent="0.3">
      <c r="A17" t="str">
        <f>CONCATENATE(620180,",",ROW(PLCTTHDMGUTCKHTT_06624!A17),"|",COLUMN(PLCTTHDMGUTCKHTT_06624!A17),",0",",0")</f>
        <v>620180,17|1,0,0</v>
      </c>
      <c r="B17" t="str">
        <f>CONCATENATE(620203,",",ROW(PLCTTHDMGUTCKHTT_06624!B17),"|",COLUMN(PLCTTHDMGUTCKHTT_06624!B17),",0",",0")</f>
        <v>620203,17|2,0,0</v>
      </c>
      <c r="C17" t="str">
        <f>CONCATENATE(620229,",",ROW(PLCTTHDMGUTCKHTT_06624!C17),"|",COLUMN(PLCTTHDMGUTCKHTT_06624!C17),",0",",0")</f>
        <v>620229,17|3,0,0</v>
      </c>
      <c r="D17" t="str">
        <f>CONCATENATE(620295,",",ROW(PLCTTHDMGUTCKHTT_06624!D17),"|",COLUMN(PLCTTHDMGUTCKHTT_06624!D17),",0",",0")</f>
        <v>620295,17|4,0,0</v>
      </c>
      <c r="E17" t="str">
        <f>CONCATENATE(620340,",",ROW(PLCTTHDMGUTCKHTT_06624!E17),"|",COLUMN(PLCTTHDMGUTCKHTT_06624!E17),",0",",0")</f>
        <v>620340,17|5,0,0</v>
      </c>
    </row>
    <row r="18" spans="1:5" x14ac:dyDescent="0.3">
      <c r="A18" t="str">
        <f>CONCATENATE(620186,",",ROW(PLCTTHDMGUTCKHTT_06624!A18),"|",COLUMN(PLCTTHDMGUTCKHTT_06624!A18),",0",",0")</f>
        <v>620186,18|1,0,0</v>
      </c>
      <c r="B18" t="str">
        <f>CONCATENATE(620195,",",ROW(PLCTTHDMGUTCKHTT_06624!B18),"|",COLUMN(PLCTTHDMGUTCKHTT_06624!B18),",0",",0")</f>
        <v>620195,18|2,0,0</v>
      </c>
      <c r="C18" t="str">
        <f>CONCATENATE(620230,",",ROW(PLCTTHDMGUTCKHTT_06624!C18),"|",COLUMN(PLCTTHDMGUTCKHTT_06624!C18),",0",",0")</f>
        <v>620230,18|3,0,0</v>
      </c>
      <c r="D18" t="str">
        <f>CONCATENATE(620296,",",ROW(PLCTTHDMGUTCKHTT_06624!D18),"|",COLUMN(PLCTTHDMGUTCKHTT_06624!D18),",0",",0")</f>
        <v>620296,18|4,0,0</v>
      </c>
      <c r="E18" t="str">
        <f>CONCATENATE(620341,",",ROW(PLCTTHDMGUTCKHTT_06624!E18),"|",COLUMN(PLCTTHDMGUTCKHTT_06624!E18),",0",",0")</f>
        <v>620341,18|5,0,0</v>
      </c>
    </row>
    <row r="19" spans="1:5" x14ac:dyDescent="0.3">
      <c r="A19" t="str">
        <f>CONCATENATE(620283,",",ROW(PLCTTHDMGUTCKHTT_06624!A19),"|",COLUMN(PLCTTHDMGUTCKHTT_06624!A19),",0",",0")</f>
        <v>620283,19|1,0,0</v>
      </c>
      <c r="B19" t="str">
        <f>CONCATENATE(620196,",",ROW(PLCTTHDMGUTCKHTT_06624!B19),"|",COLUMN(PLCTTHDMGUTCKHTT_06624!B19),",0",",0")</f>
        <v>620196,19|2,0,0</v>
      </c>
      <c r="C19" t="str">
        <f>CONCATENATE(620231,",",ROW(PLCTTHDMGUTCKHTT_06624!C19),"|",COLUMN(PLCTTHDMGUTCKHTT_06624!C19),",0",",0")</f>
        <v>620231,19|3,0,0</v>
      </c>
      <c r="D19" t="str">
        <f>CONCATENATE(620297,",",ROW(PLCTTHDMGUTCKHTT_06624!D19),"|",COLUMN(PLCTTHDMGUTCKHTT_06624!D19),",0",",0")</f>
        <v>620297,19|4,0,0</v>
      </c>
      <c r="E19" t="str">
        <f>CONCATENATE(620342,",",ROW(PLCTTHDMGUTCKHTT_06624!E19),"|",COLUMN(PLCTTHDMGUTCKHTT_06624!E19),",0",",0")</f>
        <v>620342,19|5,0,0</v>
      </c>
    </row>
    <row r="20" spans="1:5" x14ac:dyDescent="0.3">
      <c r="A20" t="str">
        <f>CONCATENATE(620187,",",ROW(PLCTTHDMGUTCKHTT_06624!A20),"|",COLUMN(PLCTTHDMGUTCKHTT_06624!A20),",0",",0")</f>
        <v>620187,20|1,0,0</v>
      </c>
      <c r="B20" t="str">
        <f>CONCATENATE(620266,",",ROW(PLCTTHDMGUTCKHTT_06624!B20),"|",COLUMN(PLCTTHDMGUTCKHTT_06624!B20),",0",",0")</f>
        <v>620266,20|2,0,0</v>
      </c>
      <c r="C20" t="str">
        <f>CONCATENATE(620232,",",ROW(PLCTTHDMGUTCKHTT_06624!C20),"|",COLUMN(PLCTTHDMGUTCKHTT_06624!C20),",0",",0")</f>
        <v>620232,20|3,0,0</v>
      </c>
      <c r="D20" t="str">
        <f>CONCATENATE(620298,",",ROW(PLCTTHDMGUTCKHTT_06624!D20),"|",COLUMN(PLCTTHDMGUTCKHTT_06624!D20),",0",",0")</f>
        <v>620298,20|4,0,0</v>
      </c>
      <c r="E20" t="str">
        <f>CONCATENATE(620276,",",ROW(PLCTTHDMGUTCKHTT_06624!E20),"|",COLUMN(PLCTTHDMGUTCKHTT_06624!E20),",0",",0")</f>
        <v>620276,20|5,0,0</v>
      </c>
    </row>
    <row r="21" spans="1:5" x14ac:dyDescent="0.3">
      <c r="A21" t="str">
        <f>CONCATENATE(620188,",",ROW(PLCTTHDMGUTCKHTT_06624!A21),"|",COLUMN(PLCTTHDMGUTCKHTT_06624!A21),",0",",0")</f>
        <v>620188,21|1,0,0</v>
      </c>
      <c r="B21" t="str">
        <f>CONCATENATE(620197,",",ROW(PLCTTHDMGUTCKHTT_06624!B21),"|",COLUMN(PLCTTHDMGUTCKHTT_06624!B21),",0",",0")</f>
        <v>620197,21|2,0,0</v>
      </c>
      <c r="C21" t="str">
        <f>CONCATENATE(620233,",",ROW(PLCTTHDMGUTCKHTT_06624!C21),"|",COLUMN(PLCTTHDMGUTCKHTT_06624!C21),",0",",0")</f>
        <v>620233,21|3,0,0</v>
      </c>
      <c r="D21" t="str">
        <f>CONCATENATE(620299,",",ROW(PLCTTHDMGUTCKHTT_06624!D21),"|",COLUMN(PLCTTHDMGUTCKHTT_06624!D21),",0",",0")</f>
        <v>620299,21|4,0,0</v>
      </c>
      <c r="E21" t="str">
        <f>CONCATENATE(620277,",",ROW(PLCTTHDMGUTCKHTT_06624!E21),"|",COLUMN(PLCTTHDMGUTCKHTT_06624!E21),",0",",0")</f>
        <v>620277,21|5,0,0</v>
      </c>
    </row>
    <row r="22" spans="1:5" x14ac:dyDescent="0.3">
      <c r="A22" t="str">
        <f>CONCATENATE(620189,",",ROW(PLCTTHDMGUTCKHTT_06624!A22),"|",COLUMN(PLCTTHDMGUTCKHTT_06624!A22),",0",",0")</f>
        <v>620189,22|1,0,0</v>
      </c>
      <c r="B22" t="str">
        <f>CONCATENATE(620204,",",ROW(PLCTTHDMGUTCKHTT_06624!B22),"|",COLUMN(PLCTTHDMGUTCKHTT_06624!B22),",0",",0")</f>
        <v>620204,22|2,0,0</v>
      </c>
      <c r="C22" t="str">
        <f>CONCATENATE(620234,",",ROW(PLCTTHDMGUTCKHTT_06624!C22),"|",COLUMN(PLCTTHDMGUTCKHTT_06624!C22),",0",",0")</f>
        <v>620234,22|3,0,0</v>
      </c>
      <c r="D22" t="str">
        <f>CONCATENATE(620300,",",ROW(PLCTTHDMGUTCKHTT_06624!D22),"|",COLUMN(PLCTTHDMGUTCKHTT_06624!D22),",0",",0")</f>
        <v>620300,22|4,0,0</v>
      </c>
      <c r="E22" t="str">
        <f>CONCATENATE(620278,",",ROW(PLCTTHDMGUTCKHTT_06624!E22),"|",COLUMN(PLCTTHDMGUTCKHTT_06624!E22),",0",",0")</f>
        <v>620278,22|5,0,0</v>
      </c>
    </row>
    <row r="23" spans="1:5" x14ac:dyDescent="0.3">
      <c r="A23" t="str">
        <f>CONCATENATE(620190,",",ROW(PLCTTHDMGUTCKHTT_06624!A23),"|",COLUMN(PLCTTHDMGUTCKHTT_06624!A23),",0",",0")</f>
        <v>620190,23|1,0,0</v>
      </c>
      <c r="B23" t="str">
        <f>CONCATENATE(620198,",",ROW(PLCTTHDMGUTCKHTT_06624!B23),"|",COLUMN(PLCTTHDMGUTCKHTT_06624!B23),",0",",0")</f>
        <v>620198,23|2,0,0</v>
      </c>
      <c r="C23" t="str">
        <f>CONCATENATE(620235,",",ROW(PLCTTHDMGUTCKHTT_06624!C23),"|",COLUMN(PLCTTHDMGUTCKHTT_06624!C23),",0",",0")</f>
        <v>620235,23|3,0,0</v>
      </c>
      <c r="D23" t="str">
        <f>CONCATENATE(620301,",",ROW(PLCTTHDMGUTCKHTT_06624!D23),"|",COLUMN(PLCTTHDMGUTCKHTT_06624!D23),",0",",0")</f>
        <v>620301,23|4,0,0</v>
      </c>
      <c r="E23" t="str">
        <f>CONCATENATE(620279,",",ROW(PLCTTHDMGUTCKHTT_06624!E23),"|",COLUMN(PLCTTHDMGUTCKHTT_06624!E23),",0",",0")</f>
        <v>620279,23|5,0,0</v>
      </c>
    </row>
    <row r="24" spans="1:5" x14ac:dyDescent="0.3">
      <c r="A24" t="str">
        <f>CONCATENATE(620258,",",ROW(PLCTTHDMGUTCKHTT_06624!A24),"|",COLUMN(PLCTTHDMGUTCKHTT_06624!A24),",0",",0")</f>
        <v>620258,24|1,0,0</v>
      </c>
      <c r="B24" t="str">
        <f>CONCATENATE(620267,",",ROW(PLCTTHDMGUTCKHTT_06624!B24),"|",COLUMN(PLCTTHDMGUTCKHTT_06624!B24),",0",",0")</f>
        <v>620267,24|2,0,0</v>
      </c>
      <c r="C24" t="str">
        <f>CONCATENATE(620343,",",ROW(PLCTTHDMGUTCKHTT_06624!C24),"|",COLUMN(PLCTTHDMGUTCKHTT_06624!C24),",0",",0")</f>
        <v>620343,24|3,0,0</v>
      </c>
      <c r="D24" t="str">
        <f>CONCATENATE(620302,",",ROW(PLCTTHDMGUTCKHTT_06624!D24),"|",COLUMN(PLCTTHDMGUTCKHTT_06624!D24),",0",",0")</f>
        <v>620302,24|4,0,0</v>
      </c>
      <c r="E24" t="str">
        <f>CONCATENATE(620280,",",ROW(PLCTTHDMGUTCKHTT_06624!E24),"|",COLUMN(PLCTTHDMGUTCKHTT_06624!E24),",0",",0")</f>
        <v>620280,24|5,0,0</v>
      </c>
    </row>
    <row r="25" spans="1:5" x14ac:dyDescent="0.3">
      <c r="A25" t="str">
        <f>CONCATENATE(620284,",",ROW(PLCTTHDMGUTCKHTT_06624!A25),"|",COLUMN(PLCTTHDMGUTCKHTT_06624!A25),",0",",0")</f>
        <v>620284,25|1,0,0</v>
      </c>
      <c r="B25" t="str">
        <f>CONCATENATE(620199,",",ROW(PLCTTHDMGUTCKHTT_06624!B25),"|",COLUMN(PLCTTHDMGUTCKHTT_06624!B25),",0",",0")</f>
        <v>620199,25|2,0,0</v>
      </c>
      <c r="C25" t="str">
        <f>CONCATENATE(620344,",",ROW(PLCTTHDMGUTCKHTT_06624!C25),"|",COLUMN(PLCTTHDMGUTCKHTT_06624!C25),",0",",0")</f>
        <v>620344,25|3,0,0</v>
      </c>
      <c r="D25" t="str">
        <f>CONCATENATE(620303,",",ROW(PLCTTHDMGUTCKHTT_06624!D25),"|",COLUMN(PLCTTHDMGUTCKHTT_06624!D25),",0",",0")</f>
        <v>620303,25|4,0,0</v>
      </c>
      <c r="E25" t="str">
        <f>CONCATENATE(620281,",",ROW(PLCTTHDMGUTCKHTT_06624!E25),"|",COLUMN(PLCTTHDMGUTCKHTT_06624!E25),",0",",0")</f>
        <v>620281,25|5,0,0</v>
      </c>
    </row>
    <row r="26" spans="1:5" x14ac:dyDescent="0.3">
      <c r="A26" t="str">
        <f>CONCATENATE(620209,",",ROW(PLCTTHDMGUTCKHTT_06624!A26),"|",COLUMN(PLCTTHDMGUTCKHTT_06624!A26),",0",",0")</f>
        <v>620209,26|1,0,0</v>
      </c>
      <c r="B26" t="str">
        <f>CONCATENATE(620214,",",ROW(PLCTTHDMGUTCKHTT_06624!B26),"|",COLUMN(PLCTTHDMGUTCKHTT_06624!B26),",0",",0")</f>
        <v>620214,26|2,0,0</v>
      </c>
      <c r="C26" t="str">
        <f>CONCATENATE(620345,",",ROW(PLCTTHDMGUTCKHTT_06624!C26),"|",COLUMN(PLCTTHDMGUTCKHTT_06624!C26),",0",",0")</f>
        <v>620345,26|3,0,0</v>
      </c>
      <c r="D26" t="str">
        <f>CONCATENATE(620304,",",ROW(PLCTTHDMGUTCKHTT_06624!D26),"|",COLUMN(PLCTTHDMGUTCKHTT_06624!D26),",0",",0")</f>
        <v>620304,26|4,0,0</v>
      </c>
      <c r="E26" t="str">
        <f>CONCATENATE(620282,",",ROW(PLCTTHDMGUTCKHTT_06624!E26),"|",COLUMN(PLCTTHDMGUTCKHTT_06624!E26),",0",",0")</f>
        <v>620282,26|5,0,0</v>
      </c>
    </row>
    <row r="27" spans="1:5" x14ac:dyDescent="0.3">
      <c r="A27" t="str">
        <f>CONCATENATE(620262,",",ROW(PLCTTHDMGUTCKHTT_06624!A27),"|",COLUMN(PLCTTHDMGUTCKHTT_06624!A27),",0",",0")</f>
        <v>620262,27|1,0,0</v>
      </c>
      <c r="B27" t="str">
        <f>CONCATENATE(620205,",",ROW(PLCTTHDMGUTCKHTT_06624!B27),"|",COLUMN(PLCTTHDMGUTCKHTT_06624!B27),",0",",0")</f>
        <v>620205,27|2,0,0</v>
      </c>
      <c r="C27" t="str">
        <f>CONCATENATE(620346,",",ROW(PLCTTHDMGUTCKHTT_06624!C27),"|",COLUMN(PLCTTHDMGUTCKHTT_06624!C27),",0",",0")</f>
        <v>620346,27|3,0,0</v>
      </c>
      <c r="D27" t="str">
        <f>CONCATENATE(620305,",",ROW(PLCTTHDMGUTCKHTT_06624!D27),"|",COLUMN(PLCTTHDMGUTCKHTT_06624!D27),",0",",0")</f>
        <v>620305,27|4,0,0</v>
      </c>
      <c r="E27" t="str">
        <f>CONCATENATE(620289,",",ROW(PLCTTHDMGUTCKHTT_06624!E27),"|",COLUMN(PLCTTHDMGUTCKHTT_06624!E27),",0",",0")</f>
        <v>620289,27|5,0,0</v>
      </c>
    </row>
    <row r="28" spans="1:5" x14ac:dyDescent="0.3">
      <c r="A28" t="str">
        <f>CONCATENATE(620191,",",ROW(PLCTTHDMGUTCKHTT_06624!A28),"|",COLUMN(PLCTTHDMGUTCKHTT_06624!A28),",0",",0")</f>
        <v>620191,28|1,0,0</v>
      </c>
      <c r="B28" t="str">
        <f>CONCATENATE(620322,",",ROW(PLCTTHDMGUTCKHTT_06624!B28),"|",COLUMN(PLCTTHDMGUTCKHTT_06624!B28),",0",",0")</f>
        <v>620322,28|2,0,0</v>
      </c>
      <c r="C28" t="str">
        <f>CONCATENATE(620347,",",ROW(PLCTTHDMGUTCKHTT_06624!C28),"|",COLUMN(PLCTTHDMGUTCKHTT_06624!C28),",0",",0")</f>
        <v>620347,28|3,0,0</v>
      </c>
      <c r="D28" t="str">
        <f>CONCATENATE(620306,",",ROW(PLCTTHDMGUTCKHTT_06624!D28),"|",COLUMN(PLCTTHDMGUTCKHTT_06624!D28),",0",",0")</f>
        <v>620306,28|4,0,0</v>
      </c>
      <c r="E28" t="str">
        <f>CONCATENATE(620290,",",ROW(PLCTTHDMGUTCKHTT_06624!E28),"|",COLUMN(PLCTTHDMGUTCKHTT_06624!E28),",0",",0")</f>
        <v>620290,28|5,0,0</v>
      </c>
    </row>
    <row r="29" spans="1:5" x14ac:dyDescent="0.3">
      <c r="A29" t="str">
        <f>CONCATENATE(620210,",",ROW(PLCTTHDMGUTCKHTT_06624!A29),"|",COLUMN(PLCTTHDMGUTCKHTT_06624!A29),",0",",0")</f>
        <v>620210,29|1,0,0</v>
      </c>
      <c r="B29" t="str">
        <f>CONCATENATE(620323,",",ROW(PLCTTHDMGUTCKHTT_06624!B29),"|",COLUMN(PLCTTHDMGUTCKHTT_06624!B29),",0",",0")</f>
        <v>620323,29|2,0,0</v>
      </c>
      <c r="C29" t="str">
        <f>CONCATENATE(620348,",",ROW(PLCTTHDMGUTCKHTT_06624!C29),"|",COLUMN(PLCTTHDMGUTCKHTT_06624!C29),",0",",0")</f>
        <v>620348,29|3,0,0</v>
      </c>
      <c r="D29" t="str">
        <f>CONCATENATE(620307,",",ROW(PLCTTHDMGUTCKHTT_06624!D29),"|",COLUMN(PLCTTHDMGUTCKHTT_06624!D29),",0",",0")</f>
        <v>620307,29|4,0,0</v>
      </c>
      <c r="E29" t="str">
        <f>CONCATENATE(620291,",",ROW(PLCTTHDMGUTCKHTT_06624!E29),"|",COLUMN(PLCTTHDMGUTCKHTT_06624!E29),",0",",0")</f>
        <v>620291,29|5,0,0</v>
      </c>
    </row>
    <row r="30" spans="1:5" x14ac:dyDescent="0.3">
      <c r="A30" t="str">
        <f>CONCATENATE(620211,",",ROW(PLCTTHDMGUTCKHTT_06624!A30),"|",COLUMN(PLCTTHDMGUTCKHTT_06624!A30),",0",",0")</f>
        <v>620211,30|1,0,0</v>
      </c>
      <c r="B30" t="str">
        <f>CONCATENATE(620324,",",ROW(PLCTTHDMGUTCKHTT_06624!B30),"|",COLUMN(PLCTTHDMGUTCKHTT_06624!B30),",0",",0")</f>
        <v>620324,30|2,0,0</v>
      </c>
      <c r="C30" t="str">
        <f>CONCATENATE(620349,",",ROW(PLCTTHDMGUTCKHTT_06624!C30),"|",COLUMN(PLCTTHDMGUTCKHTT_06624!C30),",0",",0")</f>
        <v>620349,30|3,0,0</v>
      </c>
      <c r="D30" t="str">
        <f>CONCATENATE(620308,",",ROW(PLCTTHDMGUTCKHTT_06624!D30),"|",COLUMN(PLCTTHDMGUTCKHTT_06624!D30),",0",",0")</f>
        <v>620308,30|4,0,0</v>
      </c>
      <c r="E30" t="str">
        <f>CONCATENATE(620237,",",ROW(PLCTTHDMGUTCKHTT_06624!E30),"|",COLUMN(PLCTTHDMGUTCKHTT_06624!E30),",0",",0")</f>
        <v>620237,30|5,0,0</v>
      </c>
    </row>
    <row r="31" spans="1:5" x14ac:dyDescent="0.3">
      <c r="A31" t="str">
        <f>CONCATENATE(620181,",",ROW(PLCTTHDMGUTCKHTT_06624!A31),"|",COLUMN(PLCTTHDMGUTCKHTT_06624!A31),",0",",0")</f>
        <v>620181,31|1,0,0</v>
      </c>
      <c r="B31" t="str">
        <f>CONCATENATE(620268,",",ROW(PLCTTHDMGUTCKHTT_06624!B31),"|",COLUMN(PLCTTHDMGUTCKHTT_06624!B31),",0",",0")</f>
        <v>620268,31|2,0,0</v>
      </c>
      <c r="C31" t="str">
        <f>CONCATENATE(620350,",",ROW(PLCTTHDMGUTCKHTT_06624!C31),"|",COLUMN(PLCTTHDMGUTCKHTT_06624!C31),",0",",0")</f>
        <v>620350,31|3,0,0</v>
      </c>
      <c r="D31" t="str">
        <f>CONCATENATE(620309,",",ROW(PLCTTHDMGUTCKHTT_06624!D31),"|",COLUMN(PLCTTHDMGUTCKHTT_06624!D31),",0",",0")</f>
        <v>620309,31|4,0,0</v>
      </c>
      <c r="E31" t="str">
        <f>CONCATENATE(620238,",",ROW(PLCTTHDMGUTCKHTT_06624!E31),"|",COLUMN(PLCTTHDMGUTCKHTT_06624!E31),",0",",0")</f>
        <v>620238,31|5,0,0</v>
      </c>
    </row>
    <row r="32" spans="1:5" x14ac:dyDescent="0.3">
      <c r="A32" t="str">
        <f>CONCATENATE(620192,",",ROW(PLCTTHDMGUTCKHTT_06624!A32),"|",COLUMN(PLCTTHDMGUTCKHTT_06624!A32),",0",",0")</f>
        <v>620192,32|1,0,0</v>
      </c>
      <c r="B32" t="str">
        <f>CONCATENATE(620325,",",ROW(PLCTTHDMGUTCKHTT_06624!B32),"|",COLUMN(PLCTTHDMGUTCKHTT_06624!B32),",0",",0")</f>
        <v>620325,32|2,0,0</v>
      </c>
      <c r="C32" t="str">
        <f>CONCATENATE(620351,",",ROW(PLCTTHDMGUTCKHTT_06624!C32),"|",COLUMN(PLCTTHDMGUTCKHTT_06624!C32),",0",",0")</f>
        <v>620351,32|3,0,0</v>
      </c>
      <c r="D32" t="str">
        <f>CONCATENATE(620310,",",ROW(PLCTTHDMGUTCKHTT_06624!D32),"|",COLUMN(PLCTTHDMGUTCKHTT_06624!D32),",0",",0")</f>
        <v>620310,32|4,0,0</v>
      </c>
      <c r="E32" t="str">
        <f>CONCATENATE(620239,",",ROW(PLCTTHDMGUTCKHTT_06624!E32),"|",COLUMN(PLCTTHDMGUTCKHTT_06624!E32),",0",",0")</f>
        <v>620239,32|5,0,0</v>
      </c>
    </row>
    <row r="33" spans="1:5" x14ac:dyDescent="0.3">
      <c r="A33" t="str">
        <f>CONCATENATE(620285,",",ROW(PLCTTHDMGUTCKHTT_06624!A33),"|",COLUMN(PLCTTHDMGUTCKHTT_06624!A33),",0",",0")</f>
        <v>620285,33|1,0,0</v>
      </c>
      <c r="B33" t="str">
        <f>CONCATENATE(620326,",",ROW(PLCTTHDMGUTCKHTT_06624!B33),"|",COLUMN(PLCTTHDMGUTCKHTT_06624!B33),",0",",0")</f>
        <v>620326,33|2,0,0</v>
      </c>
      <c r="C33" t="str">
        <f>CONCATENATE(620352,",",ROW(PLCTTHDMGUTCKHTT_06624!C33),"|",COLUMN(PLCTTHDMGUTCKHTT_06624!C33),",0",",0")</f>
        <v>620352,33|3,0,0</v>
      </c>
      <c r="D33" t="str">
        <f>CONCATENATE(620311,",",ROW(PLCTTHDMGUTCKHTT_06624!D33),"|",COLUMN(PLCTTHDMGUTCKHTT_06624!D33),",0",",0")</f>
        <v>620311,33|4,0,0</v>
      </c>
      <c r="E33" t="str">
        <f>CONCATENATE(620240,",",ROW(PLCTTHDMGUTCKHTT_06624!E33),"|",COLUMN(PLCTTHDMGUTCKHTT_06624!E33),",0",",0")</f>
        <v>620240,33|5,0,0</v>
      </c>
    </row>
    <row r="34" spans="1:5" x14ac:dyDescent="0.3">
      <c r="A34" t="str">
        <f>CONCATENATE(620287,",",ROW(PLCTTHDMGUTCKHTT_06624!A34),"|",COLUMN(PLCTTHDMGUTCKHTT_06624!A34),",0",",0")</f>
        <v>620287,34|1,0,0</v>
      </c>
      <c r="B34" t="str">
        <f>CONCATENATE(620327,",",ROW(PLCTTHDMGUTCKHTT_06624!B34),"|",COLUMN(PLCTTHDMGUTCKHTT_06624!B34),",0",",0")</f>
        <v>620327,34|2,0,0</v>
      </c>
      <c r="C34" t="str">
        <f>CONCATENATE(620353,",",ROW(PLCTTHDMGUTCKHTT_06624!C34),"|",COLUMN(PLCTTHDMGUTCKHTT_06624!C34),",0",",0")</f>
        <v>620353,34|3,0,0</v>
      </c>
      <c r="D34" t="str">
        <f>CONCATENATE(620312,",",ROW(PLCTTHDMGUTCKHTT_06624!D34),"|",COLUMN(PLCTTHDMGUTCKHTT_06624!D34),",0",",0")</f>
        <v>620312,34|4,0,0</v>
      </c>
      <c r="E34" t="str">
        <f>CONCATENATE(620241,",",ROW(PLCTTHDMGUTCKHTT_06624!E34),"|",COLUMN(PLCTTHDMGUTCKHTT_06624!E34),",0",",0")</f>
        <v>620241,34|5,0,0</v>
      </c>
    </row>
    <row r="35" spans="1:5" x14ac:dyDescent="0.3">
      <c r="A35" t="str">
        <f>CONCATENATE(620288,",",ROW(PLCTTHDMGUTCKHTT_06624!A35),"|",COLUMN(PLCTTHDMGUTCKHTT_06624!A35),",0",",0")</f>
        <v>620288,35|1,0,0</v>
      </c>
      <c r="B35" t="str">
        <f>CONCATENATE(620236,",",ROW(PLCTTHDMGUTCKHTT_06624!B35),"|",COLUMN(PLCTTHDMGUTCKHTT_06624!B35),",0",",0")</f>
        <v>620236,35|2,0,0</v>
      </c>
      <c r="C35" t="str">
        <f>CONCATENATE(620354,",",ROW(PLCTTHDMGUTCKHTT_06624!C35),"|",COLUMN(PLCTTHDMGUTCKHTT_06624!C35),",0",",0")</f>
        <v>620354,35|3,0,0</v>
      </c>
      <c r="D35" t="str">
        <f>CONCATENATE(620313,",",ROW(PLCTTHDMGUTCKHTT_06624!D35),"|",COLUMN(PLCTTHDMGUTCKHTT_06624!D35),",0",",0")</f>
        <v>620313,35|4,0,0</v>
      </c>
      <c r="E35" t="str">
        <f>CONCATENATE(620242,",",ROW(PLCTTHDMGUTCKHTT_06624!E35),"|",COLUMN(PLCTTHDMGUTCKHTT_06624!E35),",0",",0")</f>
        <v>620242,35|5,0,0</v>
      </c>
    </row>
    <row r="36" spans="1:5" x14ac:dyDescent="0.3">
      <c r="A36" t="str">
        <f>CONCATENATE(620193,",",ROW(PLCTTHDMGUTCKHTT_06624!A36),"|",COLUMN(PLCTTHDMGUTCKHTT_06624!A36),",0",",0")</f>
        <v>620193,36|1,0,0</v>
      </c>
      <c r="B36" t="str">
        <f>CONCATENATE(620215,",",ROW(PLCTTHDMGUTCKHTT_06624!B36),"|",COLUMN(PLCTTHDMGUTCKHTT_06624!B36),",0",",0")</f>
        <v>620215,36|2,0,0</v>
      </c>
      <c r="C36" t="str">
        <f>CONCATENATE(620355,",",ROW(PLCTTHDMGUTCKHTT_06624!C36),"|",COLUMN(PLCTTHDMGUTCKHTT_06624!C36),",0",",0")</f>
        <v>620355,36|3,0,0</v>
      </c>
      <c r="D36" t="str">
        <f>CONCATENATE(620314,",",ROW(PLCTTHDMGUTCKHTT_06624!D36),"|",COLUMN(PLCTTHDMGUTCKHTT_06624!D36),",0",",0")</f>
        <v>620314,36|4,0,0</v>
      </c>
      <c r="E36" t="str">
        <f>CONCATENATE(620243,",",ROW(PLCTTHDMGUTCKHTT_06624!E36),"|",COLUMN(PLCTTHDMGUTCKHTT_06624!E36),",0",",0")</f>
        <v>620243,36|5,0,0</v>
      </c>
    </row>
    <row r="37" spans="1:5" x14ac:dyDescent="0.3">
      <c r="A37" t="str">
        <f>CONCATENATE(620212,",",ROW(PLCTTHDMGUTCKHTT_06624!A37),"|",COLUMN(PLCTTHDMGUTCKHTT_06624!A37),",0",",0")</f>
        <v>620212,37|1,0,0</v>
      </c>
      <c r="B37" t="str">
        <f>CONCATENATE(620328,",",ROW(PLCTTHDMGUTCKHTT_06624!B37),"|",COLUMN(PLCTTHDMGUTCKHTT_06624!B37),",0",",0")</f>
        <v>620328,37|2,0,0</v>
      </c>
      <c r="C37" t="str">
        <f>CONCATENATE(620356,",",ROW(PLCTTHDMGUTCKHTT_06624!C37),"|",COLUMN(PLCTTHDMGUTCKHTT_06624!C37),",0",",0")</f>
        <v>620356,37|3,0,0</v>
      </c>
      <c r="D37" t="str">
        <f>CONCATENATE(620315,",",ROW(PLCTTHDMGUTCKHTT_06624!D37),"|",COLUMN(PLCTTHDMGUTCKHTT_06624!D37),",0",",0")</f>
        <v>620315,37|4,0,0</v>
      </c>
      <c r="E37" t="str">
        <f>CONCATENATE(620244,",",ROW(PLCTTHDMGUTCKHTT_06624!E37),"|",COLUMN(PLCTTHDMGUTCKHTT_06624!E37),",0",",0")</f>
        <v>620244,37|5,0,0</v>
      </c>
    </row>
    <row r="38" spans="1:5" x14ac:dyDescent="0.3">
      <c r="A38" t="str">
        <f>CONCATENATE(620213,",",ROW(PLCTTHDMGUTCKHTT_06624!A38),"|",COLUMN(PLCTTHDMGUTCKHTT_06624!A38),",0",",0")</f>
        <v>620213,38|1,0,0</v>
      </c>
      <c r="B38" t="str">
        <f>CONCATENATE(620329,",",ROW(PLCTTHDMGUTCKHTT_06624!B38),"|",COLUMN(PLCTTHDMGUTCKHTT_06624!B38),",0",",0")</f>
        <v>620329,38|2,0,0</v>
      </c>
      <c r="C38" t="str">
        <f>CONCATENATE(620253,",",ROW(PLCTTHDMGUTCKHTT_06624!C38),"|",COLUMN(PLCTTHDMGUTCKHTT_06624!C38),",0",",0")</f>
        <v>620253,38|3,0,0</v>
      </c>
      <c r="D38" t="str">
        <f>CONCATENATE(620316,",",ROW(PLCTTHDMGUTCKHTT_06624!D38),"|",COLUMN(PLCTTHDMGUTCKHTT_06624!D38),",0",",0")</f>
        <v>620316,38|4,0,0</v>
      </c>
      <c r="E38" t="str">
        <f>CONCATENATE(620273,",",ROW(PLCTTHDMGUTCKHTT_06624!E38),"|",COLUMN(PLCTTHDMGUTCKHTT_06624!E38),",0",",0")</f>
        <v>620273,38|5,0,0</v>
      </c>
    </row>
    <row r="39" spans="1:5" x14ac:dyDescent="0.3">
      <c r="A39" t="str">
        <f>CONCATENATE(620263,",",ROW(PLCTTHDMGUTCKHTT_06624!A39),"|",COLUMN(PLCTTHDMGUTCKHTT_06624!A39),",0",",0")</f>
        <v>620263,39|1,0,0</v>
      </c>
      <c r="B39" t="str">
        <f>CONCATENATE(620206,",",ROW(PLCTTHDMGUTCKHTT_06624!B39),"|",COLUMN(PLCTTHDMGUTCKHTT_06624!B39),",0",",0")</f>
        <v>620206,39|2,0,0</v>
      </c>
      <c r="C39" t="str">
        <f>CONCATENATE(620254,",",ROW(PLCTTHDMGUTCKHTT_06624!C39),"|",COLUMN(PLCTTHDMGUTCKHTT_06624!C39),",0",",0")</f>
        <v>620254,39|3,0,0</v>
      </c>
      <c r="D39" t="str">
        <f>CONCATENATE(620317,",",ROW(PLCTTHDMGUTCKHTT_06624!D39),"|",COLUMN(PLCTTHDMGUTCKHTT_06624!D39),",0",",0")</f>
        <v>620317,39|4,0,0</v>
      </c>
      <c r="E39" t="str">
        <f>CONCATENATE(620274,",",ROW(PLCTTHDMGUTCKHTT_06624!E39),"|",COLUMN(PLCTTHDMGUTCKHTT_06624!E39),",0",",0")</f>
        <v>620274,39|5,0,0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12"/>
  <sheetViews>
    <sheetView workbookViewId="0">
      <selection activeCell="D76" sqref="D76"/>
    </sheetView>
  </sheetViews>
  <sheetFormatPr defaultRowHeight="14" x14ac:dyDescent="0.3"/>
  <cols>
    <col min="1" max="1" width="31.25" bestFit="1" customWidth="1"/>
    <col min="2" max="2" width="14.08203125" bestFit="1" customWidth="1"/>
    <col min="3" max="3" width="16.75" bestFit="1" customWidth="1"/>
    <col min="4" max="4" width="14.08203125" bestFit="1" customWidth="1"/>
    <col min="5" max="5" width="14.33203125" bestFit="1" customWidth="1"/>
  </cols>
  <sheetData>
    <row r="1" spans="1:5" ht="20" x14ac:dyDescent="0.4">
      <c r="A1" s="2305" t="s">
        <v>13</v>
      </c>
      <c r="B1" s="2305" t="s">
        <v>5</v>
      </c>
      <c r="C1" s="2305" t="s">
        <v>5</v>
      </c>
      <c r="D1" s="2305" t="s">
        <v>5</v>
      </c>
      <c r="E1" s="2305" t="s">
        <v>5</v>
      </c>
    </row>
    <row r="2" spans="1:5" ht="18" x14ac:dyDescent="0.4">
      <c r="A2" s="2306" t="s">
        <v>614</v>
      </c>
      <c r="B2" s="2306" t="s">
        <v>5</v>
      </c>
      <c r="C2" s="2306" t="s">
        <v>5</v>
      </c>
      <c r="D2" s="2306" t="s">
        <v>5</v>
      </c>
      <c r="E2" s="2306" t="s">
        <v>5</v>
      </c>
    </row>
    <row r="3" spans="1:5" ht="17.5" x14ac:dyDescent="0.3">
      <c r="A3" s="1715" t="s">
        <v>29</v>
      </c>
      <c r="B3" s="1715" t="s">
        <v>30</v>
      </c>
      <c r="C3" s="1715" t="s">
        <v>31</v>
      </c>
      <c r="D3" s="1715" t="s">
        <v>385</v>
      </c>
      <c r="E3" s="1715" t="s">
        <v>386</v>
      </c>
    </row>
    <row r="4" spans="1:5" ht="16.5" x14ac:dyDescent="0.3">
      <c r="A4" s="1756" t="s">
        <v>162</v>
      </c>
      <c r="B4" s="1819" t="s">
        <v>232</v>
      </c>
      <c r="C4" s="1757" t="s">
        <v>191</v>
      </c>
      <c r="D4" s="1758" t="s">
        <v>233</v>
      </c>
      <c r="E4" s="1935" t="s">
        <v>192</v>
      </c>
    </row>
    <row r="5" spans="1:5" ht="49.5" x14ac:dyDescent="0.3">
      <c r="A5" s="1936" t="s">
        <v>528</v>
      </c>
      <c r="B5" s="1714" t="s">
        <v>5</v>
      </c>
      <c r="C5" s="1871"/>
      <c r="D5" s="1745" t="s">
        <v>5</v>
      </c>
      <c r="E5" s="1986" t="s">
        <v>5</v>
      </c>
    </row>
    <row r="6" spans="1:5" ht="49.5" x14ac:dyDescent="0.3">
      <c r="A6" s="1759" t="s">
        <v>627</v>
      </c>
      <c r="B6" s="1933" t="s">
        <v>233</v>
      </c>
      <c r="C6" s="2027"/>
      <c r="D6" s="1966">
        <v>58770444380</v>
      </c>
      <c r="E6" s="2068">
        <v>67269891830</v>
      </c>
    </row>
    <row r="7" spans="1:5" ht="16.5" x14ac:dyDescent="0.3">
      <c r="A7" s="1937" t="s">
        <v>692</v>
      </c>
      <c r="B7" s="1922" t="s">
        <v>192</v>
      </c>
      <c r="C7" s="2028"/>
      <c r="D7" s="1967">
        <v>41754236656</v>
      </c>
      <c r="E7" s="2069">
        <v>-15364957259.000008</v>
      </c>
    </row>
    <row r="8" spans="1:5" ht="33" x14ac:dyDescent="0.3">
      <c r="A8" s="1782" t="s">
        <v>645</v>
      </c>
      <c r="B8" s="1934" t="s">
        <v>378</v>
      </c>
      <c r="C8" s="2030"/>
      <c r="D8" s="1968">
        <v>11993064836</v>
      </c>
      <c r="E8" s="2070">
        <v>11683770112</v>
      </c>
    </row>
    <row r="9" spans="1:5" ht="33" x14ac:dyDescent="0.3">
      <c r="A9" s="1950" t="s">
        <v>694</v>
      </c>
      <c r="B9" s="1827" t="s">
        <v>379</v>
      </c>
      <c r="C9" s="1998"/>
      <c r="D9" s="1883">
        <v>-2845256086</v>
      </c>
      <c r="E9" s="2073">
        <v>734310000</v>
      </c>
    </row>
    <row r="10" spans="1:5" ht="49.5" x14ac:dyDescent="0.3">
      <c r="A10" s="1783" t="s">
        <v>646</v>
      </c>
      <c r="B10" s="1828" t="s">
        <v>333</v>
      </c>
      <c r="C10" s="1999"/>
      <c r="D10" s="1884">
        <v>0</v>
      </c>
      <c r="E10" s="2074">
        <v>0</v>
      </c>
    </row>
    <row r="11" spans="1:5" ht="33" x14ac:dyDescent="0.3">
      <c r="A11" s="1760" t="s">
        <v>628</v>
      </c>
      <c r="B11" s="1824" t="s">
        <v>344</v>
      </c>
      <c r="C11" s="2031"/>
      <c r="D11" s="1969">
        <v>47095591619</v>
      </c>
      <c r="E11" s="2071">
        <v>21702332689</v>
      </c>
    </row>
    <row r="12" spans="1:5" ht="16.5" x14ac:dyDescent="0.3">
      <c r="A12" s="1820" t="s">
        <v>666</v>
      </c>
      <c r="B12" s="1829" t="s">
        <v>345</v>
      </c>
      <c r="C12" s="2000"/>
      <c r="D12" s="1885">
        <v>-10860966363</v>
      </c>
      <c r="E12" s="2075">
        <v>-49248975474.000008</v>
      </c>
    </row>
    <row r="13" spans="1:5" ht="16.5" x14ac:dyDescent="0.3">
      <c r="A13" s="1951" t="s">
        <v>695</v>
      </c>
      <c r="B13" s="1848" t="s">
        <v>334</v>
      </c>
      <c r="C13" s="2032"/>
      <c r="D13" s="1970">
        <v>-3628197350</v>
      </c>
      <c r="E13" s="2072">
        <v>-236394586</v>
      </c>
    </row>
    <row r="14" spans="1:5" ht="16.5" x14ac:dyDescent="0.3">
      <c r="A14" s="1761" t="s">
        <v>629</v>
      </c>
      <c r="B14" s="1910" t="s">
        <v>365</v>
      </c>
      <c r="C14" s="2033"/>
      <c r="D14" s="1971">
        <v>0</v>
      </c>
      <c r="E14" s="1792">
        <v>0</v>
      </c>
    </row>
    <row r="15" spans="1:5" ht="33" x14ac:dyDescent="0.3">
      <c r="A15" s="1938" t="s">
        <v>693</v>
      </c>
      <c r="B15" s="1849" t="s">
        <v>380</v>
      </c>
      <c r="C15" s="2034"/>
      <c r="D15" s="1972">
        <v>11494682739</v>
      </c>
      <c r="E15" s="1840">
        <v>5549919419</v>
      </c>
    </row>
    <row r="16" spans="1:5" ht="66" x14ac:dyDescent="0.3">
      <c r="A16" s="1746" t="s">
        <v>620</v>
      </c>
      <c r="B16" s="1772" t="s">
        <v>346</v>
      </c>
      <c r="C16" s="1987"/>
      <c r="D16" s="1872">
        <v>11494682739</v>
      </c>
      <c r="E16" s="1939">
        <v>8673265673</v>
      </c>
    </row>
    <row r="17" spans="1:5" ht="66" x14ac:dyDescent="0.3">
      <c r="A17" s="1762" t="s">
        <v>630</v>
      </c>
      <c r="B17" s="1798" t="s">
        <v>335</v>
      </c>
      <c r="C17" s="2035"/>
      <c r="D17" s="1973" t="s">
        <v>5</v>
      </c>
      <c r="E17" s="1841" t="s">
        <v>5</v>
      </c>
    </row>
    <row r="18" spans="1:5" ht="49.5" x14ac:dyDescent="0.3">
      <c r="A18" s="1952" t="s">
        <v>696</v>
      </c>
      <c r="B18" s="1797" t="s">
        <v>336</v>
      </c>
      <c r="C18" s="2036"/>
      <c r="D18" s="1974" t="s">
        <v>5</v>
      </c>
      <c r="E18" s="1842" t="s">
        <v>5</v>
      </c>
    </row>
    <row r="19" spans="1:5" ht="66" x14ac:dyDescent="0.3">
      <c r="A19" s="1953" t="s">
        <v>697</v>
      </c>
      <c r="B19" s="1911" t="s">
        <v>680</v>
      </c>
      <c r="C19" s="2037"/>
      <c r="D19" s="1975" t="s">
        <v>5</v>
      </c>
      <c r="E19" s="1843" t="s">
        <v>5</v>
      </c>
    </row>
    <row r="20" spans="1:5" ht="33" x14ac:dyDescent="0.3">
      <c r="A20" s="1954" t="s">
        <v>698</v>
      </c>
      <c r="B20" s="1773" t="s">
        <v>640</v>
      </c>
      <c r="C20" s="2038"/>
      <c r="D20" s="1976" t="s">
        <v>5</v>
      </c>
      <c r="E20" s="1844" t="s">
        <v>5</v>
      </c>
    </row>
    <row r="21" spans="1:5" ht="66" x14ac:dyDescent="0.3">
      <c r="A21" s="1763" t="s">
        <v>631</v>
      </c>
      <c r="B21" s="1912" t="s">
        <v>681</v>
      </c>
      <c r="C21" s="2039"/>
      <c r="D21" s="1977">
        <v>0</v>
      </c>
      <c r="E21" s="1845">
        <v>-3123346254</v>
      </c>
    </row>
    <row r="22" spans="1:5" ht="33" x14ac:dyDescent="0.3">
      <c r="A22" s="1955" t="s">
        <v>699</v>
      </c>
      <c r="B22" s="1830" t="s">
        <v>669</v>
      </c>
      <c r="C22" s="2001"/>
      <c r="D22" s="1886" t="s">
        <v>5</v>
      </c>
      <c r="E22" s="2076" t="s">
        <v>5</v>
      </c>
    </row>
    <row r="23" spans="1:5" ht="49.5" x14ac:dyDescent="0.3">
      <c r="A23" s="1956" t="s">
        <v>700</v>
      </c>
      <c r="B23" s="1850" t="s">
        <v>673</v>
      </c>
      <c r="C23" s="2040"/>
      <c r="D23" s="1978">
        <v>-17039167317</v>
      </c>
      <c r="E23" s="1846">
        <v>-10824690933</v>
      </c>
    </row>
    <row r="24" spans="1:5" ht="66" x14ac:dyDescent="0.3">
      <c r="A24" s="1764" t="s">
        <v>632</v>
      </c>
      <c r="B24" s="1851" t="s">
        <v>674</v>
      </c>
      <c r="C24" s="2041"/>
      <c r="D24" s="1979">
        <v>-17039167317</v>
      </c>
      <c r="E24" s="1847">
        <v>-10824690933</v>
      </c>
    </row>
    <row r="25" spans="1:5" ht="82.5" x14ac:dyDescent="0.3">
      <c r="A25" s="1957" t="s">
        <v>701</v>
      </c>
      <c r="B25" s="1799" t="s">
        <v>557</v>
      </c>
      <c r="C25" s="2042"/>
      <c r="D25" s="1980" t="s">
        <v>5</v>
      </c>
      <c r="E25" s="2046" t="s">
        <v>5</v>
      </c>
    </row>
    <row r="26" spans="1:5" ht="33" x14ac:dyDescent="0.3">
      <c r="A26" s="1958" t="s">
        <v>702</v>
      </c>
      <c r="B26" s="1855" t="s">
        <v>381</v>
      </c>
      <c r="C26" s="2043"/>
      <c r="D26" s="1981" t="s">
        <v>5</v>
      </c>
      <c r="E26" s="2047" t="s">
        <v>5</v>
      </c>
    </row>
    <row r="27" spans="1:5" ht="66" x14ac:dyDescent="0.3">
      <c r="A27" s="1748" t="s">
        <v>622</v>
      </c>
      <c r="B27" s="1774" t="s">
        <v>568</v>
      </c>
      <c r="C27" s="1989"/>
      <c r="D27" s="1874">
        <v>-614206044302</v>
      </c>
      <c r="E27" s="1941">
        <v>-678716258305</v>
      </c>
    </row>
    <row r="28" spans="1:5" ht="49.5" x14ac:dyDescent="0.3">
      <c r="A28" s="1765" t="s">
        <v>633</v>
      </c>
      <c r="B28" s="1913" t="s">
        <v>569</v>
      </c>
      <c r="C28" s="2044"/>
      <c r="D28" s="1727">
        <v>-12019617922</v>
      </c>
      <c r="E28" s="2048">
        <v>-51502254740</v>
      </c>
    </row>
    <row r="29" spans="1:5" ht="49.5" x14ac:dyDescent="0.3">
      <c r="A29" s="1852" t="s">
        <v>675</v>
      </c>
      <c r="B29" s="1800" t="s">
        <v>558</v>
      </c>
      <c r="C29" s="2045"/>
      <c r="D29" s="1728">
        <v>-439996110553</v>
      </c>
      <c r="E29" s="2049">
        <v>57098580250</v>
      </c>
    </row>
    <row r="30" spans="1:5" ht="33" x14ac:dyDescent="0.3">
      <c r="A30" s="1853" t="s">
        <v>676</v>
      </c>
      <c r="B30" s="1831" t="s">
        <v>555</v>
      </c>
      <c r="C30" s="2002"/>
      <c r="D30" s="1887">
        <v>38541130429</v>
      </c>
      <c r="E30" s="2077">
        <v>-522837946012</v>
      </c>
    </row>
    <row r="31" spans="1:5" ht="33" x14ac:dyDescent="0.3">
      <c r="A31" s="1821" t="s">
        <v>667</v>
      </c>
      <c r="B31" s="1914" t="s">
        <v>588</v>
      </c>
      <c r="C31" s="1716"/>
      <c r="D31" s="1729">
        <v>-155054546540</v>
      </c>
      <c r="E31" s="2050">
        <v>-145377719274</v>
      </c>
    </row>
    <row r="32" spans="1:5" ht="49.5" x14ac:dyDescent="0.3">
      <c r="A32" s="1784" t="s">
        <v>647</v>
      </c>
      <c r="B32" s="1856" t="s">
        <v>589</v>
      </c>
      <c r="C32" s="1717"/>
      <c r="D32" s="1730">
        <v>2722537500</v>
      </c>
      <c r="E32" s="2051">
        <v>-2722537500</v>
      </c>
    </row>
    <row r="33" spans="1:5" ht="66" x14ac:dyDescent="0.3">
      <c r="A33" s="1749" t="s">
        <v>623</v>
      </c>
      <c r="B33" s="1832" t="s">
        <v>607</v>
      </c>
      <c r="C33" s="1990"/>
      <c r="D33" s="1875">
        <v>2400075937</v>
      </c>
      <c r="E33" s="1942">
        <v>-8244173853</v>
      </c>
    </row>
    <row r="34" spans="1:5" ht="66" x14ac:dyDescent="0.3">
      <c r="A34" s="1750" t="s">
        <v>624</v>
      </c>
      <c r="B34" s="1833" t="s">
        <v>608</v>
      </c>
      <c r="C34" s="1991"/>
      <c r="D34" s="1876">
        <v>-1921997634</v>
      </c>
      <c r="E34" s="1943">
        <v>-2633259849</v>
      </c>
    </row>
    <row r="35" spans="1:5" ht="66" x14ac:dyDescent="0.3">
      <c r="A35" s="1751" t="s">
        <v>625</v>
      </c>
      <c r="B35" s="1801" t="s">
        <v>656</v>
      </c>
      <c r="C35" s="1992"/>
      <c r="D35" s="1877">
        <v>0</v>
      </c>
      <c r="E35" s="1944">
        <v>0</v>
      </c>
    </row>
    <row r="36" spans="1:5" ht="49.5" x14ac:dyDescent="0.3">
      <c r="A36" s="2090" t="s">
        <v>706</v>
      </c>
      <c r="B36" s="1834" t="s">
        <v>670</v>
      </c>
      <c r="C36" s="1993"/>
      <c r="D36" s="1878">
        <v>-4500000</v>
      </c>
      <c r="E36" s="1945">
        <v>-65473101</v>
      </c>
    </row>
    <row r="37" spans="1:5" ht="33" x14ac:dyDescent="0.3">
      <c r="A37" s="1854" t="s">
        <v>677</v>
      </c>
      <c r="B37" s="1775" t="s">
        <v>609</v>
      </c>
      <c r="C37" s="1718"/>
      <c r="D37" s="1731">
        <v>-11344151741</v>
      </c>
      <c r="E37" s="2052">
        <v>-965259921</v>
      </c>
    </row>
    <row r="38" spans="1:5" ht="49.5" x14ac:dyDescent="0.3">
      <c r="A38" s="1785" t="s">
        <v>648</v>
      </c>
      <c r="B38" s="1835" t="s">
        <v>601</v>
      </c>
      <c r="C38" s="2003"/>
      <c r="D38" s="1888">
        <v>-1886293817</v>
      </c>
      <c r="E38" s="2078">
        <v>-2060718679</v>
      </c>
    </row>
    <row r="39" spans="1:5" ht="33" x14ac:dyDescent="0.3">
      <c r="A39" s="1766" t="s">
        <v>634</v>
      </c>
      <c r="B39" s="1857" t="s">
        <v>610</v>
      </c>
      <c r="C39" s="1719"/>
      <c r="D39" s="1732">
        <v>-3062931916</v>
      </c>
      <c r="E39" s="2053">
        <v>1836487060</v>
      </c>
    </row>
    <row r="40" spans="1:5" ht="16.5" x14ac:dyDescent="0.3">
      <c r="A40" s="1959" t="s">
        <v>703</v>
      </c>
      <c r="B40" s="1915" t="s">
        <v>611</v>
      </c>
      <c r="C40" s="1860"/>
      <c r="D40" s="1733">
        <v>-9033657039</v>
      </c>
      <c r="E40" s="2054">
        <v>-4665580869</v>
      </c>
    </row>
    <row r="41" spans="1:5" ht="33" x14ac:dyDescent="0.3">
      <c r="A41" s="1786" t="s">
        <v>649</v>
      </c>
      <c r="B41" s="1802" t="s">
        <v>595</v>
      </c>
      <c r="C41" s="1861"/>
      <c r="D41" s="1734">
        <v>-34586231169</v>
      </c>
      <c r="E41" s="2055">
        <v>-24695006745</v>
      </c>
    </row>
    <row r="42" spans="1:5" ht="49.5" x14ac:dyDescent="0.3">
      <c r="A42" s="1767" t="s">
        <v>635</v>
      </c>
      <c r="B42" s="1836" t="s">
        <v>594</v>
      </c>
      <c r="C42" s="2004"/>
      <c r="D42" s="1889">
        <v>11107056509</v>
      </c>
      <c r="E42" s="2079">
        <v>24976951180</v>
      </c>
    </row>
    <row r="43" spans="1:5" ht="49.5" x14ac:dyDescent="0.3">
      <c r="A43" s="1768" t="s">
        <v>636</v>
      </c>
      <c r="B43" s="1916" t="s">
        <v>612</v>
      </c>
      <c r="C43" s="1862"/>
      <c r="D43" s="1735">
        <v>0</v>
      </c>
      <c r="E43" s="2056">
        <v>-112000</v>
      </c>
    </row>
    <row r="44" spans="1:5" ht="66" x14ac:dyDescent="0.3">
      <c r="A44" s="2091" t="s">
        <v>707</v>
      </c>
      <c r="B44" s="1837" t="s">
        <v>590</v>
      </c>
      <c r="C44" s="1994"/>
      <c r="D44" s="1879">
        <v>408976063</v>
      </c>
      <c r="E44" s="1946">
        <v>57975029</v>
      </c>
    </row>
    <row r="45" spans="1:5" ht="49.5" x14ac:dyDescent="0.3">
      <c r="A45" s="1787" t="s">
        <v>650</v>
      </c>
      <c r="B45" s="1803" t="s">
        <v>657</v>
      </c>
      <c r="C45" s="1804"/>
      <c r="D45" s="1736">
        <v>1955718232</v>
      </c>
      <c r="E45" s="2057">
        <v>-1253534267</v>
      </c>
    </row>
    <row r="46" spans="1:5" ht="49.5" x14ac:dyDescent="0.3">
      <c r="A46" s="1769" t="s">
        <v>637</v>
      </c>
      <c r="B46" s="1838" t="s">
        <v>671</v>
      </c>
      <c r="C46" s="2005"/>
      <c r="D46" s="1890">
        <v>0</v>
      </c>
      <c r="E46" s="2080">
        <v>0</v>
      </c>
    </row>
    <row r="47" spans="1:5" ht="49.5" x14ac:dyDescent="0.3">
      <c r="A47" s="1788" t="s">
        <v>651</v>
      </c>
      <c r="B47" s="1805" t="s">
        <v>575</v>
      </c>
      <c r="C47" s="1863"/>
      <c r="D47" s="1737">
        <v>-2431500641</v>
      </c>
      <c r="E47" s="2058">
        <v>4337324986</v>
      </c>
    </row>
    <row r="48" spans="1:5" ht="66" x14ac:dyDescent="0.3">
      <c r="A48" s="2092" t="s">
        <v>708</v>
      </c>
      <c r="B48" s="1858" t="s">
        <v>678</v>
      </c>
      <c r="C48" s="1995"/>
      <c r="D48" s="1880">
        <v>0</v>
      </c>
      <c r="E48" s="1947">
        <v>0</v>
      </c>
    </row>
    <row r="49" spans="1:5" ht="49.5" x14ac:dyDescent="0.3">
      <c r="A49" s="1918" t="s">
        <v>683</v>
      </c>
      <c r="B49" s="1923" t="s">
        <v>687</v>
      </c>
      <c r="C49" s="1864"/>
      <c r="D49" s="1738">
        <v>0</v>
      </c>
      <c r="E49" s="2059">
        <v>0</v>
      </c>
    </row>
    <row r="50" spans="1:5" ht="49.5" x14ac:dyDescent="0.3">
      <c r="A50" s="1722" t="s">
        <v>617</v>
      </c>
      <c r="B50" s="1924" t="s">
        <v>572</v>
      </c>
      <c r="C50" s="1865"/>
      <c r="D50" s="1739">
        <v>-519225847844</v>
      </c>
      <c r="E50" s="2060">
        <v>-632086095248</v>
      </c>
    </row>
    <row r="51" spans="1:5" ht="49.5" x14ac:dyDescent="0.3">
      <c r="A51" s="1755" t="s">
        <v>552</v>
      </c>
      <c r="B51" s="1714" t="s">
        <v>5</v>
      </c>
      <c r="C51" s="1866"/>
      <c r="D51" s="1740" t="s">
        <v>5</v>
      </c>
      <c r="E51" s="2061" t="s">
        <v>5</v>
      </c>
    </row>
    <row r="52" spans="1:5" ht="66" x14ac:dyDescent="0.3">
      <c r="A52" s="1919" t="s">
        <v>684</v>
      </c>
      <c r="B52" s="1776" t="s">
        <v>576</v>
      </c>
      <c r="C52" s="1867"/>
      <c r="D52" s="1741">
        <v>-7051882900</v>
      </c>
      <c r="E52" s="1982">
        <v>-3841936000</v>
      </c>
    </row>
    <row r="53" spans="1:5" ht="66" x14ac:dyDescent="0.3">
      <c r="A53" s="1789" t="s">
        <v>652</v>
      </c>
      <c r="B53" s="1777" t="s">
        <v>641</v>
      </c>
      <c r="C53" s="1868"/>
      <c r="D53" s="1742">
        <v>0</v>
      </c>
      <c r="E53" s="1983">
        <v>0</v>
      </c>
    </row>
    <row r="54" spans="1:5" ht="66" x14ac:dyDescent="0.3">
      <c r="A54" s="1825" t="s">
        <v>668</v>
      </c>
      <c r="B54" s="1839" t="s">
        <v>672</v>
      </c>
      <c r="C54" s="1996"/>
      <c r="D54" s="1881">
        <v>0</v>
      </c>
      <c r="E54" s="1948">
        <v>-48198550000</v>
      </c>
    </row>
    <row r="55" spans="1:5" ht="66" x14ac:dyDescent="0.3">
      <c r="A55" s="1960" t="s">
        <v>704</v>
      </c>
      <c r="B55" s="1925" t="s">
        <v>688</v>
      </c>
      <c r="C55" s="1869"/>
      <c r="D55" s="1743">
        <v>25333064120</v>
      </c>
      <c r="E55" s="1984">
        <v>227145397600</v>
      </c>
    </row>
    <row r="56" spans="1:5" ht="66" x14ac:dyDescent="0.3">
      <c r="A56" s="1961" t="s">
        <v>705</v>
      </c>
      <c r="B56" s="1926" t="s">
        <v>689</v>
      </c>
      <c r="C56" s="1870"/>
      <c r="D56" s="1744">
        <v>10190596364</v>
      </c>
      <c r="E56" s="1985">
        <v>26687786899</v>
      </c>
    </row>
    <row r="57" spans="1:5" ht="49.5" x14ac:dyDescent="0.3">
      <c r="A57" s="1790" t="s">
        <v>521</v>
      </c>
      <c r="B57" s="1806" t="s">
        <v>658</v>
      </c>
      <c r="C57" s="2007"/>
      <c r="D57" s="1892">
        <v>28471777584</v>
      </c>
      <c r="E57" s="2082">
        <v>201792698499</v>
      </c>
    </row>
    <row r="58" spans="1:5" ht="49.5" x14ac:dyDescent="0.3">
      <c r="A58" s="1815" t="s">
        <v>536</v>
      </c>
      <c r="B58" s="1714" t="s">
        <v>5</v>
      </c>
      <c r="C58" s="2008"/>
      <c r="D58" s="1893" t="s">
        <v>5</v>
      </c>
      <c r="E58" s="2083" t="s">
        <v>5</v>
      </c>
    </row>
    <row r="59" spans="1:5" ht="49.5" x14ac:dyDescent="0.3">
      <c r="A59" s="1816" t="s">
        <v>565</v>
      </c>
      <c r="B59" s="1909" t="s">
        <v>679</v>
      </c>
      <c r="C59" s="2006"/>
      <c r="D59" s="1891" t="s">
        <v>5</v>
      </c>
      <c r="E59" s="2081" t="s">
        <v>5</v>
      </c>
    </row>
    <row r="60" spans="1:5" ht="66" x14ac:dyDescent="0.3">
      <c r="A60" s="1723" t="s">
        <v>618</v>
      </c>
      <c r="B60" s="1778" t="s">
        <v>545</v>
      </c>
      <c r="C60" s="2009"/>
      <c r="D60" s="1894" t="s">
        <v>5</v>
      </c>
      <c r="E60" s="2084" t="s">
        <v>5</v>
      </c>
    </row>
    <row r="61" spans="1:5" ht="33" x14ac:dyDescent="0.3">
      <c r="A61" s="1920" t="s">
        <v>685</v>
      </c>
      <c r="B61" s="1859" t="s">
        <v>546</v>
      </c>
      <c r="C61" s="2010"/>
      <c r="D61" s="1895">
        <v>2084390300000</v>
      </c>
      <c r="E61" s="2085">
        <v>1412543628178</v>
      </c>
    </row>
    <row r="62" spans="1:5" ht="49.5" x14ac:dyDescent="0.3">
      <c r="A62" s="1962" t="s">
        <v>539</v>
      </c>
      <c r="B62" s="1779" t="s">
        <v>642</v>
      </c>
      <c r="C62" s="2011"/>
      <c r="D62" s="1896">
        <v>0</v>
      </c>
      <c r="E62" s="2086">
        <v>0</v>
      </c>
    </row>
    <row r="63" spans="1:5" ht="49.5" x14ac:dyDescent="0.3">
      <c r="A63" s="1724" t="s">
        <v>619</v>
      </c>
      <c r="B63" s="1927" t="s">
        <v>690</v>
      </c>
      <c r="C63" s="2012"/>
      <c r="D63" s="1897">
        <v>2084390300000</v>
      </c>
      <c r="E63" s="2087">
        <v>1412543628178</v>
      </c>
    </row>
    <row r="64" spans="1:5" ht="33" x14ac:dyDescent="0.3">
      <c r="A64" s="1725" t="s">
        <v>567</v>
      </c>
      <c r="B64" s="1917" t="s">
        <v>682</v>
      </c>
      <c r="C64" s="2013"/>
      <c r="D64" s="1898">
        <v>-1692890300000</v>
      </c>
      <c r="E64" s="2088">
        <v>-1062772628178</v>
      </c>
    </row>
    <row r="65" spans="1:5" ht="49.5" x14ac:dyDescent="0.3">
      <c r="A65" s="1793" t="s">
        <v>534</v>
      </c>
      <c r="B65" s="1807" t="s">
        <v>659</v>
      </c>
      <c r="C65" s="2014"/>
      <c r="D65" s="1899">
        <v>0</v>
      </c>
      <c r="E65" s="2089">
        <v>0</v>
      </c>
    </row>
    <row r="66" spans="1:5" ht="49.5" x14ac:dyDescent="0.3">
      <c r="A66" s="1794" t="s">
        <v>654</v>
      </c>
      <c r="B66" s="1780" t="s">
        <v>643</v>
      </c>
      <c r="C66" s="2015"/>
      <c r="D66" s="1900">
        <v>0</v>
      </c>
      <c r="E66" s="1752">
        <v>0</v>
      </c>
    </row>
    <row r="67" spans="1:5" ht="33" x14ac:dyDescent="0.3">
      <c r="A67" s="1726" t="s">
        <v>541</v>
      </c>
      <c r="B67" s="1747" t="s">
        <v>621</v>
      </c>
      <c r="C67" s="1988"/>
      <c r="D67" s="1873">
        <v>-1692890300000</v>
      </c>
      <c r="E67" s="1940">
        <v>-1062772628178</v>
      </c>
    </row>
    <row r="68" spans="1:5" ht="49.5" x14ac:dyDescent="0.3">
      <c r="A68" s="1921" t="s">
        <v>686</v>
      </c>
      <c r="B68" s="1754" t="s">
        <v>626</v>
      </c>
      <c r="C68" s="2016"/>
      <c r="D68" s="1901">
        <v>0</v>
      </c>
      <c r="E68" s="1753">
        <v>0</v>
      </c>
    </row>
    <row r="69" spans="1:5" ht="49.5" x14ac:dyDescent="0.3">
      <c r="A69" s="1826" t="s">
        <v>535</v>
      </c>
      <c r="B69" s="1720" t="s">
        <v>615</v>
      </c>
      <c r="C69" s="1997"/>
      <c r="D69" s="1882">
        <v>0</v>
      </c>
      <c r="E69" s="1949">
        <v>0</v>
      </c>
    </row>
    <row r="70" spans="1:5" ht="49.5" x14ac:dyDescent="0.3">
      <c r="A70" s="1795" t="s">
        <v>531</v>
      </c>
      <c r="B70" s="1808" t="s">
        <v>430</v>
      </c>
      <c r="C70" s="2017"/>
      <c r="D70" s="1902">
        <v>391500000000</v>
      </c>
      <c r="E70" s="2029">
        <v>349771000000</v>
      </c>
    </row>
    <row r="71" spans="1:5" ht="49.5" x14ac:dyDescent="0.3">
      <c r="A71" s="1822" t="s">
        <v>523</v>
      </c>
      <c r="B71" s="1809" t="s">
        <v>660</v>
      </c>
      <c r="C71" s="2018"/>
      <c r="D71" s="1903">
        <v>-99254070260</v>
      </c>
      <c r="E71" s="1928">
        <v>-80522396749</v>
      </c>
    </row>
    <row r="72" spans="1:5" ht="49.5" x14ac:dyDescent="0.3">
      <c r="A72" s="1823" t="s">
        <v>524</v>
      </c>
      <c r="B72" s="1810" t="s">
        <v>661</v>
      </c>
      <c r="C72" s="2019"/>
      <c r="D72" s="1904">
        <v>363752044016</v>
      </c>
      <c r="E72" s="1929">
        <v>444274440765</v>
      </c>
    </row>
    <row r="73" spans="1:5" ht="16.5" x14ac:dyDescent="0.3">
      <c r="A73" s="1817" t="s">
        <v>653</v>
      </c>
      <c r="B73" s="1781" t="s">
        <v>644</v>
      </c>
      <c r="C73" s="2020"/>
      <c r="D73" s="1905">
        <v>49107919355</v>
      </c>
      <c r="E73" s="1930">
        <v>108223915959</v>
      </c>
    </row>
    <row r="74" spans="1:5" ht="33" x14ac:dyDescent="0.3">
      <c r="A74" s="1931" t="s">
        <v>639</v>
      </c>
      <c r="B74" s="1811" t="s">
        <v>662</v>
      </c>
      <c r="C74" s="2021"/>
      <c r="D74" s="1906">
        <v>314644124661</v>
      </c>
      <c r="E74" s="2062">
        <v>336050524806</v>
      </c>
    </row>
    <row r="75" spans="1:5" ht="49.5" x14ac:dyDescent="0.3">
      <c r="A75" s="1796" t="s">
        <v>655</v>
      </c>
      <c r="B75" s="1812" t="s">
        <v>663</v>
      </c>
      <c r="C75" s="2022"/>
      <c r="D75" s="1907" t="s">
        <v>5</v>
      </c>
      <c r="E75" s="2063" t="s">
        <v>5</v>
      </c>
    </row>
    <row r="76" spans="1:5" ht="49.5" x14ac:dyDescent="0.3">
      <c r="A76" s="1932" t="s">
        <v>691</v>
      </c>
      <c r="B76" s="1721" t="s">
        <v>616</v>
      </c>
      <c r="C76" s="2023"/>
      <c r="D76" s="1908">
        <v>264497973756</v>
      </c>
      <c r="E76" s="2064">
        <v>363752044016</v>
      </c>
    </row>
    <row r="77" spans="1:5" ht="16.5" x14ac:dyDescent="0.3">
      <c r="A77" s="1791" t="s">
        <v>653</v>
      </c>
      <c r="B77" s="1813" t="s">
        <v>664</v>
      </c>
      <c r="C77" s="2024"/>
      <c r="D77" s="1963">
        <v>71517973756</v>
      </c>
      <c r="E77" s="2065">
        <v>49107919355</v>
      </c>
    </row>
    <row r="78" spans="1:5" ht="33" x14ac:dyDescent="0.3">
      <c r="A78" s="1771" t="s">
        <v>639</v>
      </c>
      <c r="B78" s="1770" t="s">
        <v>638</v>
      </c>
      <c r="C78" s="2025"/>
      <c r="D78" s="1964">
        <v>192980000000</v>
      </c>
      <c r="E78" s="2066">
        <v>314644124661</v>
      </c>
    </row>
    <row r="79" spans="1:5" ht="49.5" x14ac:dyDescent="0.3">
      <c r="A79" s="1818" t="s">
        <v>655</v>
      </c>
      <c r="B79" s="1814" t="s">
        <v>665</v>
      </c>
      <c r="C79" s="2026"/>
      <c r="D79" s="1965" t="s">
        <v>5</v>
      </c>
      <c r="E79" s="2067" t="s">
        <v>5</v>
      </c>
    </row>
    <row r="81" spans="2:5" ht="16.5" x14ac:dyDescent="0.3">
      <c r="B81" s="2093" t="s">
        <v>709</v>
      </c>
    </row>
    <row r="82" spans="2:5" x14ac:dyDescent="0.3">
      <c r="B82" s="2307" t="s">
        <v>710</v>
      </c>
      <c r="C82" s="2308"/>
      <c r="D82" s="2308"/>
      <c r="E82" s="2308"/>
    </row>
    <row r="83" spans="2:5" x14ac:dyDescent="0.3">
      <c r="B83" s="2308"/>
      <c r="C83" s="2308"/>
      <c r="D83" s="2308"/>
      <c r="E83" s="2308"/>
    </row>
    <row r="84" spans="2:5" x14ac:dyDescent="0.3">
      <c r="B84" s="2308"/>
      <c r="C84" s="2308"/>
      <c r="D84" s="2308"/>
      <c r="E84" s="2308"/>
    </row>
    <row r="85" spans="2:5" x14ac:dyDescent="0.3">
      <c r="B85" s="2308"/>
      <c r="C85" s="2308"/>
      <c r="D85" s="2308"/>
      <c r="E85" s="2308"/>
    </row>
    <row r="86" spans="2:5" x14ac:dyDescent="0.3">
      <c r="B86" s="2308"/>
      <c r="C86" s="2308"/>
      <c r="D86" s="2308"/>
      <c r="E86" s="2308"/>
    </row>
    <row r="87" spans="2:5" x14ac:dyDescent="0.3">
      <c r="B87" s="2308"/>
      <c r="C87" s="2308"/>
      <c r="D87" s="2308"/>
      <c r="E87" s="2308"/>
    </row>
    <row r="88" spans="2:5" x14ac:dyDescent="0.3">
      <c r="B88" s="2308"/>
      <c r="C88" s="2308"/>
      <c r="D88" s="2308"/>
      <c r="E88" s="2308"/>
    </row>
    <row r="89" spans="2:5" x14ac:dyDescent="0.3">
      <c r="B89" s="2308"/>
      <c r="C89" s="2308"/>
      <c r="D89" s="2308"/>
      <c r="E89" s="2308"/>
    </row>
    <row r="90" spans="2:5" x14ac:dyDescent="0.3">
      <c r="B90" s="2308"/>
      <c r="C90" s="2308"/>
      <c r="D90" s="2308"/>
      <c r="E90" s="2308"/>
    </row>
    <row r="91" spans="2:5" x14ac:dyDescent="0.3">
      <c r="B91" s="2308"/>
      <c r="C91" s="2308"/>
      <c r="D91" s="2308"/>
      <c r="E91" s="2308"/>
    </row>
    <row r="92" spans="2:5" x14ac:dyDescent="0.3">
      <c r="B92" s="2308"/>
      <c r="C92" s="2308"/>
      <c r="D92" s="2308"/>
      <c r="E92" s="2308"/>
    </row>
    <row r="93" spans="2:5" x14ac:dyDescent="0.3">
      <c r="B93" s="2308"/>
      <c r="C93" s="2308"/>
      <c r="D93" s="2308"/>
      <c r="E93" s="2308"/>
    </row>
    <row r="94" spans="2:5" x14ac:dyDescent="0.3">
      <c r="B94" s="2308"/>
      <c r="C94" s="2308"/>
      <c r="D94" s="2308"/>
      <c r="E94" s="2308"/>
    </row>
    <row r="95" spans="2:5" x14ac:dyDescent="0.3">
      <c r="B95" s="2308"/>
      <c r="C95" s="2308"/>
      <c r="D95" s="2308"/>
      <c r="E95" s="2308"/>
    </row>
    <row r="96" spans="2:5" x14ac:dyDescent="0.3">
      <c r="B96" s="2308"/>
      <c r="C96" s="2308"/>
      <c r="D96" s="2308"/>
      <c r="E96" s="2308"/>
    </row>
    <row r="97" spans="2:5" x14ac:dyDescent="0.3">
      <c r="B97" s="2308"/>
      <c r="C97" s="2308"/>
      <c r="D97" s="2308"/>
      <c r="E97" s="2308"/>
    </row>
    <row r="98" spans="2:5" x14ac:dyDescent="0.3">
      <c r="B98" s="2308"/>
      <c r="C98" s="2308"/>
      <c r="D98" s="2308"/>
      <c r="E98" s="2308"/>
    </row>
    <row r="99" spans="2:5" x14ac:dyDescent="0.3">
      <c r="B99" s="2308"/>
      <c r="C99" s="2308"/>
      <c r="D99" s="2308"/>
      <c r="E99" s="2308"/>
    </row>
    <row r="100" spans="2:5" x14ac:dyDescent="0.3">
      <c r="B100" s="2308"/>
      <c r="C100" s="2308"/>
      <c r="D100" s="2308"/>
      <c r="E100" s="2308"/>
    </row>
    <row r="101" spans="2:5" x14ac:dyDescent="0.3">
      <c r="B101" s="2308"/>
      <c r="C101" s="2308"/>
      <c r="D101" s="2308"/>
      <c r="E101" s="2308"/>
    </row>
    <row r="102" spans="2:5" x14ac:dyDescent="0.3">
      <c r="B102" s="2308"/>
      <c r="C102" s="2308"/>
      <c r="D102" s="2308"/>
      <c r="E102" s="2308"/>
    </row>
    <row r="103" spans="2:5" x14ac:dyDescent="0.3">
      <c r="B103" s="2308"/>
      <c r="C103" s="2308"/>
      <c r="D103" s="2308"/>
      <c r="E103" s="2308"/>
    </row>
    <row r="104" spans="2:5" x14ac:dyDescent="0.3">
      <c r="B104" s="2308"/>
      <c r="C104" s="2308"/>
      <c r="D104" s="2308"/>
      <c r="E104" s="2308"/>
    </row>
    <row r="105" spans="2:5" x14ac:dyDescent="0.3">
      <c r="B105" s="2308"/>
      <c r="C105" s="2308"/>
      <c r="D105" s="2308"/>
      <c r="E105" s="2308"/>
    </row>
    <row r="106" spans="2:5" x14ac:dyDescent="0.3">
      <c r="B106" s="2308"/>
      <c r="C106" s="2308"/>
      <c r="D106" s="2308"/>
      <c r="E106" s="2308"/>
    </row>
    <row r="107" spans="2:5" x14ac:dyDescent="0.3">
      <c r="B107" s="2308"/>
      <c r="C107" s="2308"/>
      <c r="D107" s="2308"/>
      <c r="E107" s="2308"/>
    </row>
    <row r="108" spans="2:5" x14ac:dyDescent="0.3">
      <c r="B108" s="2308"/>
      <c r="C108" s="2308"/>
      <c r="D108" s="2308"/>
      <c r="E108" s="2308"/>
    </row>
    <row r="109" spans="2:5" x14ac:dyDescent="0.3">
      <c r="B109" s="2308"/>
      <c r="C109" s="2308"/>
      <c r="D109" s="2308"/>
      <c r="E109" s="2308"/>
    </row>
    <row r="110" spans="2:5" x14ac:dyDescent="0.3">
      <c r="B110" s="2308"/>
      <c r="C110" s="2308"/>
      <c r="D110" s="2308"/>
      <c r="E110" s="2308"/>
    </row>
    <row r="111" spans="2:5" x14ac:dyDescent="0.3">
      <c r="B111" s="2308"/>
      <c r="C111" s="2308"/>
      <c r="D111" s="2308"/>
      <c r="E111" s="2308"/>
    </row>
    <row r="112" spans="2:5" x14ac:dyDescent="0.3">
      <c r="B112" s="2308"/>
      <c r="C112" s="2308"/>
      <c r="D112" s="2308"/>
      <c r="E112" s="2308"/>
    </row>
  </sheetData>
  <mergeCells count="3">
    <mergeCell ref="A1:E1"/>
    <mergeCell ref="A2:E2"/>
    <mergeCell ref="B82:E1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E79"/>
  <sheetViews>
    <sheetView workbookViewId="0"/>
  </sheetViews>
  <sheetFormatPr defaultRowHeight="14" x14ac:dyDescent="0.3"/>
  <cols>
    <col min="1" max="1" width="1" style="698" bestFit="1" customWidth="1"/>
    <col min="2" max="5" width="1" bestFit="1" customWidth="1"/>
  </cols>
  <sheetData>
    <row r="4" spans="1:5" x14ac:dyDescent="0.3">
      <c r="A4" t="str">
        <f>CONCATENATE(621415,",",ROW(BCLCTTHNGT_06625!A4),"|",COLUMN(BCLCTTHNGT_06625!A4),",0",",0")</f>
        <v>621415,4|1,0,0</v>
      </c>
      <c r="B4" t="str">
        <f>CONCATENATE(621478,",",ROW(BCLCTTHNGT_06625!B4),"|",COLUMN(BCLCTTHNGT_06625!B4),",0",",0")</f>
        <v>621478,4|2,0,0</v>
      </c>
      <c r="C4" t="str">
        <f>CONCATENATE(621416,",",ROW(BCLCTTHNGT_06625!C4),"|",COLUMN(BCLCTTHNGT_06625!C4),",0",",0")</f>
        <v>621416,4|3,0,0</v>
      </c>
      <c r="D4" t="str">
        <f>CONCATENATE(621417,",",ROW(BCLCTTHNGT_06625!D4),"|",COLUMN(BCLCTTHNGT_06625!D4),",0",",0")</f>
        <v>621417,4|4,0,0</v>
      </c>
      <c r="E4" t="str">
        <f>CONCATENATE(621594,",",ROW(BCLCTTHNGT_06625!E4),"|",COLUMN(BCLCTTHNGT_06625!E4),",0",",0")</f>
        <v>621594,4|5,0,0</v>
      </c>
    </row>
    <row r="5" spans="1:5" x14ac:dyDescent="0.3">
      <c r="A5" t="str">
        <f>CONCATENATE(621595,",",ROW(BCLCTTHNGT_06625!A5),"|",COLUMN(BCLCTTHNGT_06625!A5),",0",",0")</f>
        <v>621595,5|1,0,0</v>
      </c>
      <c r="B5" t="s">
        <v>5</v>
      </c>
      <c r="C5" t="str">
        <f>CONCATENATE(621530,",",ROW(BCLCTTHNGT_06625!C5),"|",COLUMN(BCLCTTHNGT_06625!C5),",0",",0")</f>
        <v>621530,5|3,0,0</v>
      </c>
      <c r="D5" t="str">
        <f>CONCATENATE(621404,",",ROW(BCLCTTHNGT_06625!D5),"|",COLUMN(BCLCTTHNGT_06625!D5),",0",",0")</f>
        <v>621404,5|4,0,0</v>
      </c>
      <c r="E5" t="str">
        <f>CONCATENATE(621645,",",ROW(BCLCTTHNGT_06625!E5),"|",COLUMN(BCLCTTHNGT_06625!E5),",0",",0")</f>
        <v>621645,5|5,0,0</v>
      </c>
    </row>
    <row r="6" spans="1:5" x14ac:dyDescent="0.3">
      <c r="A6" t="str">
        <f>CONCATENATE(621418,",",ROW(BCLCTTHNGT_06625!A6),"|",COLUMN(BCLCTTHNGT_06625!A6),",0",",0")</f>
        <v>621418,6|1,0,0</v>
      </c>
      <c r="B6" t="str">
        <f>CONCATENATE(621592,",",ROW(BCLCTTHNGT_06625!B6),"|",COLUMN(BCLCTTHNGT_06625!B6),",0",",0")</f>
        <v>621592,6|2,0,0</v>
      </c>
      <c r="C6" t="str">
        <f>CONCATENATE(621686,",",ROW(BCLCTTHNGT_06625!C6),"|",COLUMN(BCLCTTHNGT_06625!C6),",0",",0")</f>
        <v>621686,6|3,0,0</v>
      </c>
      <c r="D6" t="str">
        <f>CONCATENATE(621625,",",ROW(BCLCTTHNGT_06625!D6),"|",COLUMN(BCLCTTHNGT_06625!D6),",0",",0")</f>
        <v>621625,6|4,0,0</v>
      </c>
      <c r="E6" t="str">
        <f>CONCATENATE(621727,",",ROW(BCLCTTHNGT_06625!E6),"|",COLUMN(BCLCTTHNGT_06625!E6),",0",",0")</f>
        <v>621727,6|5,0,0</v>
      </c>
    </row>
    <row r="7" spans="1:5" x14ac:dyDescent="0.3">
      <c r="A7" t="str">
        <f>CONCATENATE(621596,",",ROW(BCLCTTHNGT_06625!A7),"|",COLUMN(BCLCTTHNGT_06625!A7),",0",",0")</f>
        <v>621596,7|1,0,0</v>
      </c>
      <c r="B7" t="str">
        <f>CONCATENATE(621581,",",ROW(BCLCTTHNGT_06625!B7),"|",COLUMN(BCLCTTHNGT_06625!B7),",0",",0")</f>
        <v>621581,7|2,0,0</v>
      </c>
      <c r="C7" t="str">
        <f>CONCATENATE(621687,",",ROW(BCLCTTHNGT_06625!C7),"|",COLUMN(BCLCTTHNGT_06625!C7),",0",",0")</f>
        <v>621687,7|3,0,0</v>
      </c>
      <c r="D7" t="str">
        <f>CONCATENATE(621626,",",ROW(BCLCTTHNGT_06625!D7),"|",COLUMN(BCLCTTHNGT_06625!D7),",0",",0")</f>
        <v>621626,7|4,0,0</v>
      </c>
      <c r="E7" t="str">
        <f>CONCATENATE(621728,",",ROW(BCLCTTHNGT_06625!E7),"|",COLUMN(BCLCTTHNGT_06625!E7),",0",",0")</f>
        <v>621728,7|5,0,0</v>
      </c>
    </row>
    <row r="8" spans="1:5" x14ac:dyDescent="0.3">
      <c r="A8" t="str">
        <f>CONCATENATE(621441,",",ROW(BCLCTTHNGT_06625!A8),"|",COLUMN(BCLCTTHNGT_06625!A8),",0",",0")</f>
        <v>621441,8|1,0,0</v>
      </c>
      <c r="B8" t="str">
        <f>CONCATENATE(621593,",",ROW(BCLCTTHNGT_06625!B8),"|",COLUMN(BCLCTTHNGT_06625!B8),",0",",0")</f>
        <v>621593,8|2,0,0</v>
      </c>
      <c r="C8" t="str">
        <f>CONCATENATE(621689,",",ROW(BCLCTTHNGT_06625!C8),"|",COLUMN(BCLCTTHNGT_06625!C8),",0",",0")</f>
        <v>621689,8|3,0,0</v>
      </c>
      <c r="D8" t="str">
        <f>CONCATENATE(621627,",",ROW(BCLCTTHNGT_06625!D8),"|",COLUMN(BCLCTTHNGT_06625!D8),",0",",0")</f>
        <v>621627,8|4,0,0</v>
      </c>
      <c r="E8" t="str">
        <f>CONCATENATE(621729,",",ROW(BCLCTTHNGT_06625!E8),"|",COLUMN(BCLCTTHNGT_06625!E8),",0",",0")</f>
        <v>621729,8|5,0,0</v>
      </c>
    </row>
    <row r="9" spans="1:5" x14ac:dyDescent="0.3">
      <c r="A9" t="str">
        <f>CONCATENATE(621609,",",ROW(BCLCTTHNGT_06625!A9),"|",COLUMN(BCLCTTHNGT_06625!A9),",0",",0")</f>
        <v>621609,9|1,0,0</v>
      </c>
      <c r="B9" t="str">
        <f>CONCATENATE(621486,",",ROW(BCLCTTHNGT_06625!B9),"|",COLUMN(BCLCTTHNGT_06625!B9),",0",",0")</f>
        <v>621486,9|2,0,0</v>
      </c>
      <c r="C9" t="str">
        <f>CONCATENATE(621657,",",ROW(BCLCTTHNGT_06625!C9),"|",COLUMN(BCLCTTHNGT_06625!C9),",0",",0")</f>
        <v>621657,9|3,0,0</v>
      </c>
      <c r="D9" t="str">
        <f>CONCATENATE(621542,",",ROW(BCLCTTHNGT_06625!D9),"|",COLUMN(BCLCTTHNGT_06625!D9),",0",",0")</f>
        <v>621542,9|4,0,0</v>
      </c>
      <c r="E9" t="str">
        <f>CONCATENATE(621732,",",ROW(BCLCTTHNGT_06625!E9),"|",COLUMN(BCLCTTHNGT_06625!E9),",0",",0")</f>
        <v>621732,9|5,0,0</v>
      </c>
    </row>
    <row r="10" spans="1:5" x14ac:dyDescent="0.3">
      <c r="A10" t="str">
        <f>CONCATENATE(621442,",",ROW(BCLCTTHNGT_06625!A10),"|",COLUMN(BCLCTTHNGT_06625!A10),",0",",0")</f>
        <v>621442,10|1,0,0</v>
      </c>
      <c r="B10" t="str">
        <f>CONCATENATE(621487,",",ROW(BCLCTTHNGT_06625!B10),"|",COLUMN(BCLCTTHNGT_06625!B10),",0",",0")</f>
        <v>621487,10|2,0,0</v>
      </c>
      <c r="C10" t="str">
        <f>CONCATENATE(621658,",",ROW(BCLCTTHNGT_06625!C10),"|",COLUMN(BCLCTTHNGT_06625!C10),",0",",0")</f>
        <v>621658,10|3,0,0</v>
      </c>
      <c r="D10" t="str">
        <f>CONCATENATE(621543,",",ROW(BCLCTTHNGT_06625!D10),"|",COLUMN(BCLCTTHNGT_06625!D10),",0",",0")</f>
        <v>621543,10|4,0,0</v>
      </c>
      <c r="E10" t="str">
        <f>CONCATENATE(621733,",",ROW(BCLCTTHNGT_06625!E10),"|",COLUMN(BCLCTTHNGT_06625!E10),",0",",0")</f>
        <v>621733,10|5,0,0</v>
      </c>
    </row>
    <row r="11" spans="1:5" x14ac:dyDescent="0.3">
      <c r="A11" t="str">
        <f>CONCATENATE(621419,",",ROW(BCLCTTHNGT_06625!A11),"|",COLUMN(BCLCTTHNGT_06625!A11),",0",",0")</f>
        <v>621419,11|1,0,0</v>
      </c>
      <c r="B11" t="str">
        <f>CONCATENATE(621483,",",ROW(BCLCTTHNGT_06625!B11),"|",COLUMN(BCLCTTHNGT_06625!B11),",0",",0")</f>
        <v>621483,11|2,0,0</v>
      </c>
      <c r="C11" t="str">
        <f>CONCATENATE(621690,",",ROW(BCLCTTHNGT_06625!C11),"|",COLUMN(BCLCTTHNGT_06625!C11),",0",",0")</f>
        <v>621690,11|3,0,0</v>
      </c>
      <c r="D11" t="str">
        <f>CONCATENATE(621628,",",ROW(BCLCTTHNGT_06625!D11),"|",COLUMN(BCLCTTHNGT_06625!D11),",0",",0")</f>
        <v>621628,11|4,0,0</v>
      </c>
      <c r="E11" t="str">
        <f>CONCATENATE(621730,",",ROW(BCLCTTHNGT_06625!E11),"|",COLUMN(BCLCTTHNGT_06625!E11),",0",",0")</f>
        <v>621730,11|5,0,0</v>
      </c>
    </row>
    <row r="12" spans="1:5" x14ac:dyDescent="0.3">
      <c r="A12" t="str">
        <f>CONCATENATE(621479,",",ROW(BCLCTTHNGT_06625!A12),"|",COLUMN(BCLCTTHNGT_06625!A12),",0",",0")</f>
        <v>621479,12|1,0,0</v>
      </c>
      <c r="B12" t="str">
        <f>CONCATENATE(621488,",",ROW(BCLCTTHNGT_06625!B12),"|",COLUMN(BCLCTTHNGT_06625!B12),",0",",0")</f>
        <v>621488,12|2,0,0</v>
      </c>
      <c r="C12" t="str">
        <f>CONCATENATE(621659,",",ROW(BCLCTTHNGT_06625!C12),"|",COLUMN(BCLCTTHNGT_06625!C12),",0",",0")</f>
        <v>621659,12|3,0,0</v>
      </c>
      <c r="D12" t="str">
        <f>CONCATENATE(621544,",",ROW(BCLCTTHNGT_06625!D12),"|",COLUMN(BCLCTTHNGT_06625!D12),",0",",0")</f>
        <v>621544,12|4,0,0</v>
      </c>
      <c r="E12" t="str">
        <f>CONCATENATE(621734,",",ROW(BCLCTTHNGT_06625!E12),"|",COLUMN(BCLCTTHNGT_06625!E12),",0",",0")</f>
        <v>621734,12|5,0,0</v>
      </c>
    </row>
    <row r="13" spans="1:5" x14ac:dyDescent="0.3">
      <c r="A13" t="str">
        <f>CONCATENATE(621610,",",ROW(BCLCTTHNGT_06625!A13),"|",COLUMN(BCLCTTHNGT_06625!A13),",0",",0")</f>
        <v>621610,13|1,0,0</v>
      </c>
      <c r="B13" t="str">
        <f>CONCATENATE(621507,",",ROW(BCLCTTHNGT_06625!B13),"|",COLUMN(BCLCTTHNGT_06625!B13),",0",",0")</f>
        <v>621507,13|2,0,0</v>
      </c>
      <c r="C13" t="str">
        <f>CONCATENATE(621691,",",ROW(BCLCTTHNGT_06625!C13),"|",COLUMN(BCLCTTHNGT_06625!C13),",0",",0")</f>
        <v>621691,13|3,0,0</v>
      </c>
      <c r="D13" t="str">
        <f>CONCATENATE(621629,",",ROW(BCLCTTHNGT_06625!D13),"|",COLUMN(BCLCTTHNGT_06625!D13),",0",",0")</f>
        <v>621629,13|4,0,0</v>
      </c>
      <c r="E13" t="str">
        <f>CONCATENATE(621731,",",ROW(BCLCTTHNGT_06625!E13),"|",COLUMN(BCLCTTHNGT_06625!E13),",0",",0")</f>
        <v>621731,13|5,0,0</v>
      </c>
    </row>
    <row r="14" spans="1:5" x14ac:dyDescent="0.3">
      <c r="A14" t="str">
        <f>CONCATENATE(621420,",",ROW(BCLCTTHNGT_06625!A14),"|",COLUMN(BCLCTTHNGT_06625!A14),",0",",0")</f>
        <v>621420,14|1,0,0</v>
      </c>
      <c r="B14" t="str">
        <f>CONCATENATE(621569,",",ROW(BCLCTTHNGT_06625!B14),"|",COLUMN(BCLCTTHNGT_06625!B14),",0",",0")</f>
        <v>621569,14|2,0,0</v>
      </c>
      <c r="C14" t="str">
        <f>CONCATENATE(621692,",",ROW(BCLCTTHNGT_06625!C14),"|",COLUMN(BCLCTTHNGT_06625!C14),",0",",0")</f>
        <v>621692,14|3,0,0</v>
      </c>
      <c r="D14" t="str">
        <f>CONCATENATE(621630,",",ROW(BCLCTTHNGT_06625!D14),"|",COLUMN(BCLCTTHNGT_06625!D14),",0",",0")</f>
        <v>621630,14|4,0,0</v>
      </c>
      <c r="E14" t="str">
        <f>CONCATENATE(621451,",",ROW(BCLCTTHNGT_06625!E14),"|",COLUMN(BCLCTTHNGT_06625!E14),",0",",0")</f>
        <v>621451,14|5,0,0</v>
      </c>
    </row>
    <row r="15" spans="1:5" x14ac:dyDescent="0.3">
      <c r="A15" t="str">
        <f>CONCATENATE(621597,",",ROW(BCLCTTHNGT_06625!A15),"|",COLUMN(BCLCTTHNGT_06625!A15),",0",",0")</f>
        <v>621597,15|1,0,0</v>
      </c>
      <c r="B15" t="str">
        <f>CONCATENATE(621508,",",ROW(BCLCTTHNGT_06625!B15),"|",COLUMN(BCLCTTHNGT_06625!B15),",0",",0")</f>
        <v>621508,15|2,0,0</v>
      </c>
      <c r="C15" t="str">
        <f>CONCATENATE(621693,",",ROW(BCLCTTHNGT_06625!C15),"|",COLUMN(BCLCTTHNGT_06625!C15),",0",",0")</f>
        <v>621693,15|3,0,0</v>
      </c>
      <c r="D15" t="str">
        <f>CONCATENATE(621631,",",ROW(BCLCTTHNGT_06625!D15),"|",COLUMN(BCLCTTHNGT_06625!D15),",0",",0")</f>
        <v>621631,15|4,0,0</v>
      </c>
      <c r="E15" t="str">
        <f>CONCATENATE(621499,",",ROW(BCLCTTHNGT_06625!E15),"|",COLUMN(BCLCTTHNGT_06625!E15),",0",",0")</f>
        <v>621499,15|5,0,0</v>
      </c>
    </row>
    <row r="16" spans="1:5" x14ac:dyDescent="0.3">
      <c r="A16" t="str">
        <f>CONCATENATE(621405,",",ROW(BCLCTTHNGT_06625!A16),"|",COLUMN(BCLCTTHNGT_06625!A16),",0",",0")</f>
        <v>621405,16|1,0,0</v>
      </c>
      <c r="B16" t="str">
        <f>CONCATENATE(621431,",",ROW(BCLCTTHNGT_06625!B16),"|",COLUMN(BCLCTTHNGT_06625!B16),",0",",0")</f>
        <v>621431,16|2,0,0</v>
      </c>
      <c r="C16" t="str">
        <f>CONCATENATE(621646,",",ROW(BCLCTTHNGT_06625!C16),"|",COLUMN(BCLCTTHNGT_06625!C16),",0",",0")</f>
        <v>621646,16|3,0,0</v>
      </c>
      <c r="D16" t="str">
        <f>CONCATENATE(621531,",",ROW(BCLCTTHNGT_06625!D16),"|",COLUMN(BCLCTTHNGT_06625!D16),",0",",0")</f>
        <v>621531,16|4,0,0</v>
      </c>
      <c r="E16" t="str">
        <f>CONCATENATE(621598,",",ROW(BCLCTTHNGT_06625!E16),"|",COLUMN(BCLCTTHNGT_06625!E16),",0",",0")</f>
        <v>621598,16|5,0,0</v>
      </c>
    </row>
    <row r="17" spans="1:5" x14ac:dyDescent="0.3">
      <c r="A17" t="str">
        <f>CONCATENATE(621421,",",ROW(BCLCTTHNGT_06625!A17),"|",COLUMN(BCLCTTHNGT_06625!A17),",0",",0")</f>
        <v>621421,17|1,0,0</v>
      </c>
      <c r="B17" t="str">
        <f>CONCATENATE(621457,",",ROW(BCLCTTHNGT_06625!B17),"|",COLUMN(BCLCTTHNGT_06625!B17),",0",",0")</f>
        <v>621457,17|2,0,0</v>
      </c>
      <c r="C17" t="str">
        <f>CONCATENATE(621694,",",ROW(BCLCTTHNGT_06625!C17),"|",COLUMN(BCLCTTHNGT_06625!C17),",0",",0")</f>
        <v>621694,17|3,0,0</v>
      </c>
      <c r="D17" t="str">
        <f>CONCATENATE(621632,",",ROW(BCLCTTHNGT_06625!D17),"|",COLUMN(BCLCTTHNGT_06625!D17),",0",",0")</f>
        <v>621632,17|4,0,0</v>
      </c>
      <c r="E17" t="str">
        <f>CONCATENATE(621500,",",ROW(BCLCTTHNGT_06625!E17),"|",COLUMN(BCLCTTHNGT_06625!E17),",0",",0")</f>
        <v>621500,17|5,0,0</v>
      </c>
    </row>
    <row r="18" spans="1:5" x14ac:dyDescent="0.3">
      <c r="A18" t="str">
        <f>CONCATENATE(621611,",",ROW(BCLCTTHNGT_06625!A18),"|",COLUMN(BCLCTTHNGT_06625!A18),",0",",0")</f>
        <v>621611,18|1,0,0</v>
      </c>
      <c r="B18" t="str">
        <f>CONCATENATE(621456,",",ROW(BCLCTTHNGT_06625!B18),"|",COLUMN(BCLCTTHNGT_06625!B18),",0",",0")</f>
        <v>621456,18|2,0,0</v>
      </c>
      <c r="C18" t="str">
        <f>CONCATENATE(621695,",",ROW(BCLCTTHNGT_06625!C18),"|",COLUMN(BCLCTTHNGT_06625!C18),",0",",0")</f>
        <v>621695,18|3,0,0</v>
      </c>
      <c r="D18" t="str">
        <f>CONCATENATE(621633,",",ROW(BCLCTTHNGT_06625!D18),"|",COLUMN(BCLCTTHNGT_06625!D18),",0",",0")</f>
        <v>621633,18|4,0,0</v>
      </c>
      <c r="E18" t="str">
        <f>CONCATENATE(621501,",",ROW(BCLCTTHNGT_06625!E18),"|",COLUMN(BCLCTTHNGT_06625!E18),",0",",0")</f>
        <v>621501,18|5,0,0</v>
      </c>
    </row>
    <row r="19" spans="1:5" x14ac:dyDescent="0.3">
      <c r="A19" t="str">
        <f>CONCATENATE(621612,",",ROW(BCLCTTHNGT_06625!A19),"|",COLUMN(BCLCTTHNGT_06625!A19),",0",",0")</f>
        <v>621612,19|1,0,0</v>
      </c>
      <c r="B19" t="str">
        <f>CONCATENATE(621570,",",ROW(BCLCTTHNGT_06625!B19),"|",COLUMN(BCLCTTHNGT_06625!B19),",0",",0")</f>
        <v>621570,19|2,0,0</v>
      </c>
      <c r="C19" t="str">
        <f>CONCATENATE(621696,",",ROW(BCLCTTHNGT_06625!C19),"|",COLUMN(BCLCTTHNGT_06625!C19),",0",",0")</f>
        <v>621696,19|3,0,0</v>
      </c>
      <c r="D19" t="str">
        <f>CONCATENATE(621634,",",ROW(BCLCTTHNGT_06625!D19),"|",COLUMN(BCLCTTHNGT_06625!D19),",0",",0")</f>
        <v>621634,19|4,0,0</v>
      </c>
      <c r="E19" t="str">
        <f>CONCATENATE(621502,",",ROW(BCLCTTHNGT_06625!E19),"|",COLUMN(BCLCTTHNGT_06625!E19),",0",",0")</f>
        <v>621502,19|5,0,0</v>
      </c>
    </row>
    <row r="20" spans="1:5" x14ac:dyDescent="0.3">
      <c r="A20" t="str">
        <f>CONCATENATE(621613,",",ROW(BCLCTTHNGT_06625!A20),"|",COLUMN(BCLCTTHNGT_06625!A20),",0",",0")</f>
        <v>621613,20|1,0,0</v>
      </c>
      <c r="B20" t="str">
        <f>CONCATENATE(621432,",",ROW(BCLCTTHNGT_06625!B20),"|",COLUMN(BCLCTTHNGT_06625!B20),",0",",0")</f>
        <v>621432,20|2,0,0</v>
      </c>
      <c r="C20" t="str">
        <f>CONCATENATE(621697,",",ROW(BCLCTTHNGT_06625!C20),"|",COLUMN(BCLCTTHNGT_06625!C20),",0",",0")</f>
        <v>621697,20|3,0,0</v>
      </c>
      <c r="D20" t="str">
        <f>CONCATENATE(621635,",",ROW(BCLCTTHNGT_06625!D20),"|",COLUMN(BCLCTTHNGT_06625!D20),",0",",0")</f>
        <v>621635,20|4,0,0</v>
      </c>
      <c r="E20" t="str">
        <f>CONCATENATE(621503,",",ROW(BCLCTTHNGT_06625!E20),"|",COLUMN(BCLCTTHNGT_06625!E20),",0",",0")</f>
        <v>621503,20|5,0,0</v>
      </c>
    </row>
    <row r="21" spans="1:5" x14ac:dyDescent="0.3">
      <c r="A21" t="str">
        <f>CONCATENATE(621422,",",ROW(BCLCTTHNGT_06625!A21),"|",COLUMN(BCLCTTHNGT_06625!A21),",0",",0")</f>
        <v>621422,21|1,0,0</v>
      </c>
      <c r="B21" t="str">
        <f>CONCATENATE(621571,",",ROW(BCLCTTHNGT_06625!B21),"|",COLUMN(BCLCTTHNGT_06625!B21),",0",",0")</f>
        <v>621571,21|2,0,0</v>
      </c>
      <c r="C21" t="str">
        <f>CONCATENATE(621698,",",ROW(BCLCTTHNGT_06625!C21),"|",COLUMN(BCLCTTHNGT_06625!C21),",0",",0")</f>
        <v>621698,21|3,0,0</v>
      </c>
      <c r="D21" t="str">
        <f>CONCATENATE(621636,",",ROW(BCLCTTHNGT_06625!D21),"|",COLUMN(BCLCTTHNGT_06625!D21),",0",",0")</f>
        <v>621636,21|4,0,0</v>
      </c>
      <c r="E21" t="str">
        <f>CONCATENATE(621504,",",ROW(BCLCTTHNGT_06625!E21),"|",COLUMN(BCLCTTHNGT_06625!E21),",0",",0")</f>
        <v>621504,21|5,0,0</v>
      </c>
    </row>
    <row r="22" spans="1:5" x14ac:dyDescent="0.3">
      <c r="A22" t="str">
        <f>CONCATENATE(621614,",",ROW(BCLCTTHNGT_06625!A22),"|",COLUMN(BCLCTTHNGT_06625!A22),",0",",0")</f>
        <v>621614,22|1,0,0</v>
      </c>
      <c r="B22" t="str">
        <f>CONCATENATE(621489,",",ROW(BCLCTTHNGT_06625!B22),"|",COLUMN(BCLCTTHNGT_06625!B22),",0",",0")</f>
        <v>621489,22|2,0,0</v>
      </c>
      <c r="C22" t="str">
        <f>CONCATENATE(621660,",",ROW(BCLCTTHNGT_06625!C22),"|",COLUMN(BCLCTTHNGT_06625!C22),",0",",0")</f>
        <v>621660,22|3,0,0</v>
      </c>
      <c r="D22" t="str">
        <f>CONCATENATE(621545,",",ROW(BCLCTTHNGT_06625!D22),"|",COLUMN(BCLCTTHNGT_06625!D22),",0",",0")</f>
        <v>621545,22|4,0,0</v>
      </c>
      <c r="E22" t="str">
        <f>CONCATENATE(621735,",",ROW(BCLCTTHNGT_06625!E22),"|",COLUMN(BCLCTTHNGT_06625!E22),",0",",0")</f>
        <v>621735,22|5,0,0</v>
      </c>
    </row>
    <row r="23" spans="1:5" x14ac:dyDescent="0.3">
      <c r="A23" t="str">
        <f>CONCATENATE(621615,",",ROW(BCLCTTHNGT_06625!A23),"|",COLUMN(BCLCTTHNGT_06625!A23),",0",",0")</f>
        <v>621615,23|1,0,0</v>
      </c>
      <c r="B23" t="str">
        <f>CONCATENATE(621509,",",ROW(BCLCTTHNGT_06625!B23),"|",COLUMN(BCLCTTHNGT_06625!B23),",0",",0")</f>
        <v>621509,23|2,0,0</v>
      </c>
      <c r="C23" t="str">
        <f>CONCATENATE(621699,",",ROW(BCLCTTHNGT_06625!C23),"|",COLUMN(BCLCTTHNGT_06625!C23),",0",",0")</f>
        <v>621699,23|3,0,0</v>
      </c>
      <c r="D23" t="str">
        <f>CONCATENATE(621637,",",ROW(BCLCTTHNGT_06625!D23),"|",COLUMN(BCLCTTHNGT_06625!D23),",0",",0")</f>
        <v>621637,23|4,0,0</v>
      </c>
      <c r="E23" t="str">
        <f>CONCATENATE(621505,",",ROW(BCLCTTHNGT_06625!E23),"|",COLUMN(BCLCTTHNGT_06625!E23),",0",",0")</f>
        <v>621505,23|5,0,0</v>
      </c>
    </row>
    <row r="24" spans="1:5" x14ac:dyDescent="0.3">
      <c r="A24" t="str">
        <f>CONCATENATE(621423,",",ROW(BCLCTTHNGT_06625!A24),"|",COLUMN(BCLCTTHNGT_06625!A24),",0",",0")</f>
        <v>621423,24|1,0,0</v>
      </c>
      <c r="B24" t="str">
        <f>CONCATENATE(621510,",",ROW(BCLCTTHNGT_06625!B24),"|",COLUMN(BCLCTTHNGT_06625!B24),",0",",0")</f>
        <v>621510,24|2,0,0</v>
      </c>
      <c r="C24" t="str">
        <f>CONCATENATE(621700,",",ROW(BCLCTTHNGT_06625!C24),"|",COLUMN(BCLCTTHNGT_06625!C24),",0",",0")</f>
        <v>621700,24|3,0,0</v>
      </c>
      <c r="D24" t="str">
        <f>CONCATENATE(621638,",",ROW(BCLCTTHNGT_06625!D24),"|",COLUMN(BCLCTTHNGT_06625!D24),",0",",0")</f>
        <v>621638,24|4,0,0</v>
      </c>
      <c r="E24" t="str">
        <f>CONCATENATE(621506,",",ROW(BCLCTTHNGT_06625!E24),"|",COLUMN(BCLCTTHNGT_06625!E24),",0",",0")</f>
        <v>621506,24|5,0,0</v>
      </c>
    </row>
    <row r="25" spans="1:5" x14ac:dyDescent="0.3">
      <c r="A25" t="str">
        <f>CONCATENATE(621616,",",ROW(BCLCTTHNGT_06625!A25),"|",COLUMN(BCLCTTHNGT_06625!A25),",0",",0")</f>
        <v>621616,25|1,0,0</v>
      </c>
      <c r="B25" t="str">
        <f>CONCATENATE(621458,",",ROW(BCLCTTHNGT_06625!B25),"|",COLUMN(BCLCTTHNGT_06625!B25),",0",",0")</f>
        <v>621458,25|2,0,0</v>
      </c>
      <c r="C25" t="str">
        <f>CONCATENATE(621701,",",ROW(BCLCTTHNGT_06625!C25),"|",COLUMN(BCLCTTHNGT_06625!C25),",0",",0")</f>
        <v>621701,25|3,0,0</v>
      </c>
      <c r="D25" t="str">
        <f>CONCATENATE(621639,",",ROW(BCLCTTHNGT_06625!D25),"|",COLUMN(BCLCTTHNGT_06625!D25),",0",",0")</f>
        <v>621639,25|4,0,0</v>
      </c>
      <c r="E25" t="str">
        <f>CONCATENATE(621705,",",ROW(BCLCTTHNGT_06625!E25),"|",COLUMN(BCLCTTHNGT_06625!E25),",0",",0")</f>
        <v>621705,25|5,0,0</v>
      </c>
    </row>
    <row r="26" spans="1:5" x14ac:dyDescent="0.3">
      <c r="A26" t="str">
        <f>CONCATENATE(621617,",",ROW(BCLCTTHNGT_06625!A26),"|",COLUMN(BCLCTTHNGT_06625!A26),",0",",0")</f>
        <v>621617,26|1,0,0</v>
      </c>
      <c r="B26" t="str">
        <f>CONCATENATE(621514,",",ROW(BCLCTTHNGT_06625!B26),"|",COLUMN(BCLCTTHNGT_06625!B26),",0",",0")</f>
        <v>621514,26|2,0,0</v>
      </c>
      <c r="C26" t="str">
        <f>CONCATENATE(621702,",",ROW(BCLCTTHNGT_06625!C26),"|",COLUMN(BCLCTTHNGT_06625!C26),",0",",0")</f>
        <v>621702,26|3,0,0</v>
      </c>
      <c r="D26" t="str">
        <f>CONCATENATE(621640,",",ROW(BCLCTTHNGT_06625!D26),"|",COLUMN(BCLCTTHNGT_06625!D26),",0",",0")</f>
        <v>621640,26|4,0,0</v>
      </c>
      <c r="E26" t="str">
        <f>CONCATENATE(621706,",",ROW(BCLCTTHNGT_06625!E26),"|",COLUMN(BCLCTTHNGT_06625!E26),",0",",0")</f>
        <v>621706,26|5,0,0</v>
      </c>
    </row>
    <row r="27" spans="1:5" x14ac:dyDescent="0.3">
      <c r="A27" t="str">
        <f>CONCATENATE(621407,",",ROW(BCLCTTHNGT_06625!A27),"|",COLUMN(BCLCTTHNGT_06625!A27),",0",",0")</f>
        <v>621407,27|1,0,0</v>
      </c>
      <c r="B27" t="str">
        <f>CONCATENATE(621433,",",ROW(BCLCTTHNGT_06625!B27),"|",COLUMN(BCLCTTHNGT_06625!B27),",0",",0")</f>
        <v>621433,27|2,0,0</v>
      </c>
      <c r="C27" t="str">
        <f>CONCATENATE(621648,",",ROW(BCLCTTHNGT_06625!C27),"|",COLUMN(BCLCTTHNGT_06625!C27),",0",",0")</f>
        <v>621648,27|3,0,0</v>
      </c>
      <c r="D27" t="str">
        <f>CONCATENATE(621533,",",ROW(BCLCTTHNGT_06625!D27),"|",COLUMN(BCLCTTHNGT_06625!D27),",0",",0")</f>
        <v>621533,27|4,0,0</v>
      </c>
      <c r="E27" t="str">
        <f>CONCATENATE(621600,",",ROW(BCLCTTHNGT_06625!E27),"|",COLUMN(BCLCTTHNGT_06625!E27),",0",",0")</f>
        <v>621600,27|5,0,0</v>
      </c>
    </row>
    <row r="28" spans="1:5" x14ac:dyDescent="0.3">
      <c r="A28" t="str">
        <f>CONCATENATE(621424,",",ROW(BCLCTTHNGT_06625!A28),"|",COLUMN(BCLCTTHNGT_06625!A28),",0",",0")</f>
        <v>621424,28|1,0,0</v>
      </c>
      <c r="B28" t="str">
        <f>CONCATENATE(621572,",",ROW(BCLCTTHNGT_06625!B28),"|",COLUMN(BCLCTTHNGT_06625!B28),",0",",0")</f>
        <v>621572,28|2,0,0</v>
      </c>
      <c r="C28" t="str">
        <f>CONCATENATE(621703,",",ROW(BCLCTTHNGT_06625!C28),"|",COLUMN(BCLCTTHNGT_06625!C28),",0",",0")</f>
        <v>621703,28|3,0,0</v>
      </c>
      <c r="D28" t="str">
        <f>CONCATENATE(621386,",",ROW(BCLCTTHNGT_06625!D28),"|",COLUMN(BCLCTTHNGT_06625!D28),",0",",0")</f>
        <v>621386,28|4,0,0</v>
      </c>
      <c r="E28" t="str">
        <f>CONCATENATE(621707,",",ROW(BCLCTTHNGT_06625!E28),"|",COLUMN(BCLCTTHNGT_06625!E28),",0",",0")</f>
        <v>621707,28|5,0,0</v>
      </c>
    </row>
    <row r="29" spans="1:5" x14ac:dyDescent="0.3">
      <c r="A29" t="str">
        <f>CONCATENATE(621511,",",ROW(BCLCTTHNGT_06625!A29),"|",COLUMN(BCLCTTHNGT_06625!A29),",0",",0")</f>
        <v>621511,29|1,0,0</v>
      </c>
      <c r="B29" t="str">
        <f>CONCATENATE(621459,",",ROW(BCLCTTHNGT_06625!B29),"|",COLUMN(BCLCTTHNGT_06625!B29),",0",",0")</f>
        <v>621459,29|2,0,0</v>
      </c>
      <c r="C29" t="str">
        <f>CONCATENATE(621704,",",ROW(BCLCTTHNGT_06625!C29),"|",COLUMN(BCLCTTHNGT_06625!C29),",0",",0")</f>
        <v>621704,29|3,0,0</v>
      </c>
      <c r="D29" t="str">
        <f>CONCATENATE(621387,",",ROW(BCLCTTHNGT_06625!D29),"|",COLUMN(BCLCTTHNGT_06625!D29),",0",",0")</f>
        <v>621387,29|4,0,0</v>
      </c>
      <c r="E29" t="str">
        <f>CONCATENATE(621708,",",ROW(BCLCTTHNGT_06625!E29),"|",COLUMN(BCLCTTHNGT_06625!E29),",0",",0")</f>
        <v>621708,29|5,0,0</v>
      </c>
    </row>
    <row r="30" spans="1:5" x14ac:dyDescent="0.3">
      <c r="A30" t="str">
        <f>CONCATENATE(621512,",",ROW(BCLCTTHNGT_06625!A30),"|",COLUMN(BCLCTTHNGT_06625!A30),",0",",0")</f>
        <v>621512,30|1,0,0</v>
      </c>
      <c r="B30" t="str">
        <f>CONCATENATE(621490,",",ROW(BCLCTTHNGT_06625!B30),"|",COLUMN(BCLCTTHNGT_06625!B30),",0",",0")</f>
        <v>621490,30|2,0,0</v>
      </c>
      <c r="C30" t="str">
        <f>CONCATENATE(621661,",",ROW(BCLCTTHNGT_06625!C30),"|",COLUMN(BCLCTTHNGT_06625!C30),",0",",0")</f>
        <v>621661,30|3,0,0</v>
      </c>
      <c r="D30" t="str">
        <f>CONCATENATE(621546,",",ROW(BCLCTTHNGT_06625!D30),"|",COLUMN(BCLCTTHNGT_06625!D30),",0",",0")</f>
        <v>621546,30|4,0,0</v>
      </c>
      <c r="E30" t="str">
        <f>CONCATENATE(621736,",",ROW(BCLCTTHNGT_06625!E30),"|",COLUMN(BCLCTTHNGT_06625!E30),",0",",0")</f>
        <v>621736,30|5,0,0</v>
      </c>
    </row>
    <row r="31" spans="1:5" x14ac:dyDescent="0.3">
      <c r="A31" t="str">
        <f>CONCATENATE(621480,",",ROW(BCLCTTHNGT_06625!A31),"|",COLUMN(BCLCTTHNGT_06625!A31),",0",",0")</f>
        <v>621480,31|1,0,0</v>
      </c>
      <c r="B31" t="str">
        <f>CONCATENATE(621573,",",ROW(BCLCTTHNGT_06625!B31),"|",COLUMN(BCLCTTHNGT_06625!B31),",0",",0")</f>
        <v>621573,31|2,0,0</v>
      </c>
      <c r="C31" t="str">
        <f>CONCATENATE(621375,",",ROW(BCLCTTHNGT_06625!C31),"|",COLUMN(BCLCTTHNGT_06625!C31),",0",",0")</f>
        <v>621375,31|3,0,0</v>
      </c>
      <c r="D31" t="str">
        <f>CONCATENATE(621388,",",ROW(BCLCTTHNGT_06625!D31),"|",COLUMN(BCLCTTHNGT_06625!D31),",0",",0")</f>
        <v>621388,31|4,0,0</v>
      </c>
      <c r="E31" t="str">
        <f>CONCATENATE(621709,",",ROW(BCLCTTHNGT_06625!E31),"|",COLUMN(BCLCTTHNGT_06625!E31),",0",",0")</f>
        <v>621709,31|5,0,0</v>
      </c>
    </row>
    <row r="32" spans="1:5" x14ac:dyDescent="0.3">
      <c r="A32" t="str">
        <f>CONCATENATE(621443,",",ROW(BCLCTTHNGT_06625!A32),"|",COLUMN(BCLCTTHNGT_06625!A32),",0",",0")</f>
        <v>621443,32|1,0,0</v>
      </c>
      <c r="B32" t="str">
        <f>CONCATENATE(621515,",",ROW(BCLCTTHNGT_06625!B32),"|",COLUMN(BCLCTTHNGT_06625!B32),",0",",0")</f>
        <v>621515,32|2,0,0</v>
      </c>
      <c r="C32" t="str">
        <f>CONCATENATE(621376,",",ROW(BCLCTTHNGT_06625!C32),"|",COLUMN(BCLCTTHNGT_06625!C32),",0",",0")</f>
        <v>621376,32|3,0,0</v>
      </c>
      <c r="D32" t="str">
        <f>CONCATENATE(621389,",",ROW(BCLCTTHNGT_06625!D32),"|",COLUMN(BCLCTTHNGT_06625!D32),",0",",0")</f>
        <v>621389,32|4,0,0</v>
      </c>
      <c r="E32" t="str">
        <f>CONCATENATE(621710,",",ROW(BCLCTTHNGT_06625!E32),"|",COLUMN(BCLCTTHNGT_06625!E32),",0",",0")</f>
        <v>621710,32|5,0,0</v>
      </c>
    </row>
    <row r="33" spans="1:5" x14ac:dyDescent="0.3">
      <c r="A33" t="str">
        <f>CONCATENATE(621408,",",ROW(BCLCTTHNGT_06625!A33),"|",COLUMN(BCLCTTHNGT_06625!A33),",0",",0")</f>
        <v>621408,33|1,0,0</v>
      </c>
      <c r="B33" t="str">
        <f>CONCATENATE(621491,",",ROW(BCLCTTHNGT_06625!B33),"|",COLUMN(BCLCTTHNGT_06625!B33),",0",",0")</f>
        <v>621491,33|2,0,0</v>
      </c>
      <c r="C33" t="str">
        <f>CONCATENATE(621649,",",ROW(BCLCTTHNGT_06625!C33),"|",COLUMN(BCLCTTHNGT_06625!C33),",0",",0")</f>
        <v>621649,33|3,0,0</v>
      </c>
      <c r="D33" t="str">
        <f>CONCATENATE(621534,",",ROW(BCLCTTHNGT_06625!D33),"|",COLUMN(BCLCTTHNGT_06625!D33),",0",",0")</f>
        <v>621534,33|4,0,0</v>
      </c>
      <c r="E33" t="str">
        <f>CONCATENATE(621601,",",ROW(BCLCTTHNGT_06625!E33),"|",COLUMN(BCLCTTHNGT_06625!E33),",0",",0")</f>
        <v>621601,33|5,0,0</v>
      </c>
    </row>
    <row r="34" spans="1:5" x14ac:dyDescent="0.3">
      <c r="A34" t="str">
        <f>CONCATENATE(621409,",",ROW(BCLCTTHNGT_06625!A34),"|",COLUMN(BCLCTTHNGT_06625!A34),",0",",0")</f>
        <v>621409,34|1,0,0</v>
      </c>
      <c r="B34" t="str">
        <f>CONCATENATE(621492,",",ROW(BCLCTTHNGT_06625!B34),"|",COLUMN(BCLCTTHNGT_06625!B34),",0",",0")</f>
        <v>621492,34|2,0,0</v>
      </c>
      <c r="C34" t="str">
        <f>CONCATENATE(621650,",",ROW(BCLCTTHNGT_06625!C34),"|",COLUMN(BCLCTTHNGT_06625!C34),",0",",0")</f>
        <v>621650,34|3,0,0</v>
      </c>
      <c r="D34" t="str">
        <f>CONCATENATE(621535,",",ROW(BCLCTTHNGT_06625!D34),"|",COLUMN(BCLCTTHNGT_06625!D34),",0",",0")</f>
        <v>621535,34|4,0,0</v>
      </c>
      <c r="E34" t="str">
        <f>CONCATENATE(621602,",",ROW(BCLCTTHNGT_06625!E34),"|",COLUMN(BCLCTTHNGT_06625!E34),",0",",0")</f>
        <v>621602,34|5,0,0</v>
      </c>
    </row>
    <row r="35" spans="1:5" x14ac:dyDescent="0.3">
      <c r="A35" t="str">
        <f>CONCATENATE(621410,",",ROW(BCLCTTHNGT_06625!A35),"|",COLUMN(BCLCTTHNGT_06625!A35),",0",",0")</f>
        <v>621410,35|1,0,0</v>
      </c>
      <c r="B35" t="str">
        <f>CONCATENATE(621460,",",ROW(BCLCTTHNGT_06625!B35),"|",COLUMN(BCLCTTHNGT_06625!B35),",0",",0")</f>
        <v>621460,35|2,0,0</v>
      </c>
      <c r="C35" t="str">
        <f>CONCATENATE(621651,",",ROW(BCLCTTHNGT_06625!C35),"|",COLUMN(BCLCTTHNGT_06625!C35),",0",",0")</f>
        <v>621651,35|3,0,0</v>
      </c>
      <c r="D35" t="str">
        <f>CONCATENATE(621536,",",ROW(BCLCTTHNGT_06625!D35),"|",COLUMN(BCLCTTHNGT_06625!D35),",0",",0")</f>
        <v>621536,35|4,0,0</v>
      </c>
      <c r="E35" t="str">
        <f>CONCATENATE(621603,",",ROW(BCLCTTHNGT_06625!E35),"|",COLUMN(BCLCTTHNGT_06625!E35),",0",",0")</f>
        <v>621603,35|5,0,0</v>
      </c>
    </row>
    <row r="36" spans="1:5" x14ac:dyDescent="0.3">
      <c r="A36" t="str">
        <f>CONCATENATE(621749,",",ROW(BCLCTTHNGT_06625!A36),"|",COLUMN(BCLCTTHNGT_06625!A36),",0",",0")</f>
        <v>621749,36|1,0,0</v>
      </c>
      <c r="B36" t="str">
        <f>CONCATENATE(621493,",",ROW(BCLCTTHNGT_06625!B36),"|",COLUMN(BCLCTTHNGT_06625!B36),",0",",0")</f>
        <v>621493,36|2,0,0</v>
      </c>
      <c r="C36" t="str">
        <f>CONCATENATE(621652,",",ROW(BCLCTTHNGT_06625!C36),"|",COLUMN(BCLCTTHNGT_06625!C36),",0",",0")</f>
        <v>621652,36|3,0,0</v>
      </c>
      <c r="D36" t="str">
        <f>CONCATENATE(621537,",",ROW(BCLCTTHNGT_06625!D36),"|",COLUMN(BCLCTTHNGT_06625!D36),",0",",0")</f>
        <v>621537,36|4,0,0</v>
      </c>
      <c r="E36" t="str">
        <f>CONCATENATE(621604,",",ROW(BCLCTTHNGT_06625!E36),"|",COLUMN(BCLCTTHNGT_06625!E36),",0",",0")</f>
        <v>621604,36|5,0,0</v>
      </c>
    </row>
    <row r="37" spans="1:5" x14ac:dyDescent="0.3">
      <c r="A37" t="str">
        <f>CONCATENATE(621513,",",ROW(BCLCTTHNGT_06625!A37),"|",COLUMN(BCLCTTHNGT_06625!A37),",0",",0")</f>
        <v>621513,37|1,0,0</v>
      </c>
      <c r="B37" t="str">
        <f>CONCATENATE(621434,",",ROW(BCLCTTHNGT_06625!B37),"|",COLUMN(BCLCTTHNGT_06625!B37),",0",",0")</f>
        <v>621434,37|2,0,0</v>
      </c>
      <c r="C37" t="str">
        <f>CONCATENATE(621377,",",ROW(BCLCTTHNGT_06625!C37),"|",COLUMN(BCLCTTHNGT_06625!C37),",0",",0")</f>
        <v>621377,37|3,0,0</v>
      </c>
      <c r="D37" t="str">
        <f>CONCATENATE(621390,",",ROW(BCLCTTHNGT_06625!D37),"|",COLUMN(BCLCTTHNGT_06625!D37),",0",",0")</f>
        <v>621390,37|4,0,0</v>
      </c>
      <c r="E37" t="str">
        <f>CONCATENATE(621711,",",ROW(BCLCTTHNGT_06625!E37),"|",COLUMN(BCLCTTHNGT_06625!E37),",0",",0")</f>
        <v>621711,37|5,0,0</v>
      </c>
    </row>
    <row r="38" spans="1:5" x14ac:dyDescent="0.3">
      <c r="A38" t="str">
        <f>CONCATENATE(621444,",",ROW(BCLCTTHNGT_06625!A38),"|",COLUMN(BCLCTTHNGT_06625!A38),",0",",0")</f>
        <v>621444,38|1,0,0</v>
      </c>
      <c r="B38" t="str">
        <f>CONCATENATE(621494,",",ROW(BCLCTTHNGT_06625!B38),"|",COLUMN(BCLCTTHNGT_06625!B38),",0",",0")</f>
        <v>621494,38|2,0,0</v>
      </c>
      <c r="C38" t="str">
        <f>CONCATENATE(621662,",",ROW(BCLCTTHNGT_06625!C38),"|",COLUMN(BCLCTTHNGT_06625!C38),",0",",0")</f>
        <v>621662,38|3,0,0</v>
      </c>
      <c r="D38" t="str">
        <f>CONCATENATE(621547,",",ROW(BCLCTTHNGT_06625!D38),"|",COLUMN(BCLCTTHNGT_06625!D38),",0",",0")</f>
        <v>621547,38|4,0,0</v>
      </c>
      <c r="E38" t="str">
        <f>CONCATENATE(621737,",",ROW(BCLCTTHNGT_06625!E38),"|",COLUMN(BCLCTTHNGT_06625!E38),",0",",0")</f>
        <v>621737,38|5,0,0</v>
      </c>
    </row>
    <row r="39" spans="1:5" x14ac:dyDescent="0.3">
      <c r="A39" t="str">
        <f>CONCATENATE(621425,",",ROW(BCLCTTHNGT_06625!A39),"|",COLUMN(BCLCTTHNGT_06625!A39),",0",",0")</f>
        <v>621425,39|1,0,0</v>
      </c>
      <c r="B39" t="str">
        <f>CONCATENATE(621516,",",ROW(BCLCTTHNGT_06625!B39),"|",COLUMN(BCLCTTHNGT_06625!B39),",0",",0")</f>
        <v>621516,39|2,0,0</v>
      </c>
      <c r="C39" t="str">
        <f>CONCATENATE(621378,",",ROW(BCLCTTHNGT_06625!C39),"|",COLUMN(BCLCTTHNGT_06625!C39),",0",",0")</f>
        <v>621378,39|3,0,0</v>
      </c>
      <c r="D39" t="str">
        <f>CONCATENATE(621391,",",ROW(BCLCTTHNGT_06625!D39),"|",COLUMN(BCLCTTHNGT_06625!D39),",0",",0")</f>
        <v>621391,39|4,0,0</v>
      </c>
      <c r="E39" t="str">
        <f>CONCATENATE(621712,",",ROW(BCLCTTHNGT_06625!E39),"|",COLUMN(BCLCTTHNGT_06625!E39),",0",",0")</f>
        <v>621712,39|5,0,0</v>
      </c>
    </row>
    <row r="40" spans="1:5" x14ac:dyDescent="0.3">
      <c r="A40" t="str">
        <f>CONCATENATE(621618,",",ROW(BCLCTTHNGT_06625!A40),"|",COLUMN(BCLCTTHNGT_06625!A40),",0",",0")</f>
        <v>621618,40|1,0,0</v>
      </c>
      <c r="B40" t="str">
        <f>CONCATENATE(621574,",",ROW(BCLCTTHNGT_06625!B40),"|",COLUMN(BCLCTTHNGT_06625!B40),",0",",0")</f>
        <v>621574,40|2,0,0</v>
      </c>
      <c r="C40" t="str">
        <f>CONCATENATE(621519,",",ROW(BCLCTTHNGT_06625!C40),"|",COLUMN(BCLCTTHNGT_06625!C40),",0",",0")</f>
        <v>621519,40|3,0,0</v>
      </c>
      <c r="D40" t="str">
        <f>CONCATENATE(621392,",",ROW(BCLCTTHNGT_06625!D40),"|",COLUMN(BCLCTTHNGT_06625!D40),",0",",0")</f>
        <v>621392,40|4,0,0</v>
      </c>
      <c r="E40" t="str">
        <f>CONCATENATE(621713,",",ROW(BCLCTTHNGT_06625!E40),"|",COLUMN(BCLCTTHNGT_06625!E40),",0",",0")</f>
        <v>621713,40|5,0,0</v>
      </c>
    </row>
    <row r="41" spans="1:5" x14ac:dyDescent="0.3">
      <c r="A41" t="str">
        <f>CONCATENATE(621445,",",ROW(BCLCTTHNGT_06625!A41),"|",COLUMN(BCLCTTHNGT_06625!A41),",0",",0")</f>
        <v>621445,41|1,0,0</v>
      </c>
      <c r="B41" t="str">
        <f>CONCATENATE(621461,",",ROW(BCLCTTHNGT_06625!B41),"|",COLUMN(BCLCTTHNGT_06625!B41),",0",",0")</f>
        <v>621461,41|2,0,0</v>
      </c>
      <c r="C41" t="str">
        <f>CONCATENATE(621520,",",ROW(BCLCTTHNGT_06625!C41),"|",COLUMN(BCLCTTHNGT_06625!C41),",0",",0")</f>
        <v>621520,41|3,0,0</v>
      </c>
      <c r="D41" t="str">
        <f>CONCATENATE(621393,",",ROW(BCLCTTHNGT_06625!D41),"|",COLUMN(BCLCTTHNGT_06625!D41),",0",",0")</f>
        <v>621393,41|4,0,0</v>
      </c>
      <c r="E41" t="str">
        <f>CONCATENATE(621714,",",ROW(BCLCTTHNGT_06625!E41),"|",COLUMN(BCLCTTHNGT_06625!E41),",0",",0")</f>
        <v>621714,41|5,0,0</v>
      </c>
    </row>
    <row r="42" spans="1:5" x14ac:dyDescent="0.3">
      <c r="A42" t="str">
        <f>CONCATENATE(621426,",",ROW(BCLCTTHNGT_06625!A42),"|",COLUMN(BCLCTTHNGT_06625!A42),",0",",0")</f>
        <v>621426,42|1,0,0</v>
      </c>
      <c r="B42" t="str">
        <f>CONCATENATE(621495,",",ROW(BCLCTTHNGT_06625!B42),"|",COLUMN(BCLCTTHNGT_06625!B42),",0",",0")</f>
        <v>621495,42|2,0,0</v>
      </c>
      <c r="C42" t="str">
        <f>CONCATENATE(621663,",",ROW(BCLCTTHNGT_06625!C42),"|",COLUMN(BCLCTTHNGT_06625!C42),",0",",0")</f>
        <v>621663,42|3,0,0</v>
      </c>
      <c r="D42" t="str">
        <f>CONCATENATE(621548,",",ROW(BCLCTTHNGT_06625!D42),"|",COLUMN(BCLCTTHNGT_06625!D42),",0",",0")</f>
        <v>621548,42|4,0,0</v>
      </c>
      <c r="E42" t="str">
        <f>CONCATENATE(621738,",",ROW(BCLCTTHNGT_06625!E42),"|",COLUMN(BCLCTTHNGT_06625!E42),",0",",0")</f>
        <v>621738,42|5,0,0</v>
      </c>
    </row>
    <row r="43" spans="1:5" x14ac:dyDescent="0.3">
      <c r="A43" t="str">
        <f>CONCATENATE(621427,",",ROW(BCLCTTHNGT_06625!A43),"|",COLUMN(BCLCTTHNGT_06625!A43),",0",",0")</f>
        <v>621427,43|1,0,0</v>
      </c>
      <c r="B43" t="str">
        <f>CONCATENATE(621575,",",ROW(BCLCTTHNGT_06625!B43),"|",COLUMN(BCLCTTHNGT_06625!B43),",0",",0")</f>
        <v>621575,43|2,0,0</v>
      </c>
      <c r="C43" t="str">
        <f>CONCATENATE(621521,",",ROW(BCLCTTHNGT_06625!C43),"|",COLUMN(BCLCTTHNGT_06625!C43),",0",",0")</f>
        <v>621521,43|3,0,0</v>
      </c>
      <c r="D43" t="str">
        <f>CONCATENATE(621394,",",ROW(BCLCTTHNGT_06625!D43),"|",COLUMN(BCLCTTHNGT_06625!D43),",0",",0")</f>
        <v>621394,43|4,0,0</v>
      </c>
      <c r="E43" t="str">
        <f>CONCATENATE(621715,",",ROW(BCLCTTHNGT_06625!E43),"|",COLUMN(BCLCTTHNGT_06625!E43),",0",",0")</f>
        <v>621715,43|5,0,0</v>
      </c>
    </row>
    <row r="44" spans="1:5" x14ac:dyDescent="0.3">
      <c r="A44" t="str">
        <f>CONCATENATE(621750,",",ROW(BCLCTTHNGT_06625!A44),"|",COLUMN(BCLCTTHNGT_06625!A44),",0",",0")</f>
        <v>621750,44|1,0,0</v>
      </c>
      <c r="B44" t="str">
        <f>CONCATENATE(621496,",",ROW(BCLCTTHNGT_06625!B44),"|",COLUMN(BCLCTTHNGT_06625!B44),",0",",0")</f>
        <v>621496,44|2,0,0</v>
      </c>
      <c r="C44" t="str">
        <f>CONCATENATE(621653,",",ROW(BCLCTTHNGT_06625!C44),"|",COLUMN(BCLCTTHNGT_06625!C44),",0",",0")</f>
        <v>621653,44|3,0,0</v>
      </c>
      <c r="D44" t="str">
        <f>CONCATENATE(621538,",",ROW(BCLCTTHNGT_06625!D44),"|",COLUMN(BCLCTTHNGT_06625!D44),",0",",0")</f>
        <v>621538,44|4,0,0</v>
      </c>
      <c r="E44" t="str">
        <f>CONCATENATE(621605,",",ROW(BCLCTTHNGT_06625!E44),"|",COLUMN(BCLCTTHNGT_06625!E44),",0",",0")</f>
        <v>621605,44|5,0,0</v>
      </c>
    </row>
    <row r="45" spans="1:5" x14ac:dyDescent="0.3">
      <c r="A45" t="str">
        <f>CONCATENATE(621446,",",ROW(BCLCTTHNGT_06625!A45),"|",COLUMN(BCLCTTHNGT_06625!A45),",0",",0")</f>
        <v>621446,45|1,0,0</v>
      </c>
      <c r="B45" t="str">
        <f>CONCATENATE(621462,",",ROW(BCLCTTHNGT_06625!B45),"|",COLUMN(BCLCTTHNGT_06625!B45),",0",",0")</f>
        <v>621462,45|2,0,0</v>
      </c>
      <c r="C45" t="str">
        <f>CONCATENATE(621463,",",ROW(BCLCTTHNGT_06625!C45),"|",COLUMN(BCLCTTHNGT_06625!C45),",0",",0")</f>
        <v>621463,45|3,0,0</v>
      </c>
      <c r="D45" t="str">
        <f>CONCATENATE(621395,",",ROW(BCLCTTHNGT_06625!D45),"|",COLUMN(BCLCTTHNGT_06625!D45),",0",",0")</f>
        <v>621395,45|4,0,0</v>
      </c>
      <c r="E45" t="str">
        <f>CONCATENATE(621716,",",ROW(BCLCTTHNGT_06625!E45),"|",COLUMN(BCLCTTHNGT_06625!E45),",0",",0")</f>
        <v>621716,45|5,0,0</v>
      </c>
    </row>
    <row r="46" spans="1:5" x14ac:dyDescent="0.3">
      <c r="A46" t="str">
        <f>CONCATENATE(621428,",",ROW(BCLCTTHNGT_06625!A46),"|",COLUMN(BCLCTTHNGT_06625!A46),",0",",0")</f>
        <v>621428,46|1,0,0</v>
      </c>
      <c r="B46" t="str">
        <f>CONCATENATE(621497,",",ROW(BCLCTTHNGT_06625!B46),"|",COLUMN(BCLCTTHNGT_06625!B46),",0",",0")</f>
        <v>621497,46|2,0,0</v>
      </c>
      <c r="C46" t="str">
        <f>CONCATENATE(621664,",",ROW(BCLCTTHNGT_06625!C46),"|",COLUMN(BCLCTTHNGT_06625!C46),",0",",0")</f>
        <v>621664,46|3,0,0</v>
      </c>
      <c r="D46" t="str">
        <f>CONCATENATE(621549,",",ROW(BCLCTTHNGT_06625!D46),"|",COLUMN(BCLCTTHNGT_06625!D46),",0",",0")</f>
        <v>621549,46|4,0,0</v>
      </c>
      <c r="E46" t="str">
        <f>CONCATENATE(621739,",",ROW(BCLCTTHNGT_06625!E46),"|",COLUMN(BCLCTTHNGT_06625!E46),",0",",0")</f>
        <v>621739,46|5,0,0</v>
      </c>
    </row>
    <row r="47" spans="1:5" x14ac:dyDescent="0.3">
      <c r="A47" t="str">
        <f>CONCATENATE(621447,",",ROW(BCLCTTHNGT_06625!A47),"|",COLUMN(BCLCTTHNGT_06625!A47),",0",",0")</f>
        <v>621447,47|1,0,0</v>
      </c>
      <c r="B47" t="str">
        <f>CONCATENATE(621464,",",ROW(BCLCTTHNGT_06625!B47),"|",COLUMN(BCLCTTHNGT_06625!B47),",0",",0")</f>
        <v>621464,47|2,0,0</v>
      </c>
      <c r="C47" t="str">
        <f>CONCATENATE(621522,",",ROW(BCLCTTHNGT_06625!C47),"|",COLUMN(BCLCTTHNGT_06625!C47),",0",",0")</f>
        <v>621522,47|3,0,0</v>
      </c>
      <c r="D47" t="str">
        <f>CONCATENATE(621396,",",ROW(BCLCTTHNGT_06625!D47),"|",COLUMN(BCLCTTHNGT_06625!D47),",0",",0")</f>
        <v>621396,47|4,0,0</v>
      </c>
      <c r="E47" t="str">
        <f>CONCATENATE(621717,",",ROW(BCLCTTHNGT_06625!E47),"|",COLUMN(BCLCTTHNGT_06625!E47),",0",",0")</f>
        <v>621717,47|5,0,0</v>
      </c>
    </row>
    <row r="48" spans="1:5" x14ac:dyDescent="0.3">
      <c r="A48" t="str">
        <f>CONCATENATE(621751,",",ROW(BCLCTTHNGT_06625!A48),"|",COLUMN(BCLCTTHNGT_06625!A48),",0",",0")</f>
        <v>621751,48|1,0,0</v>
      </c>
      <c r="B48" t="str">
        <f>CONCATENATE(621517,",",ROW(BCLCTTHNGT_06625!B48),"|",COLUMN(BCLCTTHNGT_06625!B48),",0",",0")</f>
        <v>621517,48|2,0,0</v>
      </c>
      <c r="C48" t="str">
        <f>CONCATENATE(621654,",",ROW(BCLCTTHNGT_06625!C48),"|",COLUMN(BCLCTTHNGT_06625!C48),",0",",0")</f>
        <v>621654,48|3,0,0</v>
      </c>
      <c r="D48" t="str">
        <f>CONCATENATE(621539,",",ROW(BCLCTTHNGT_06625!D48),"|",COLUMN(BCLCTTHNGT_06625!D48),",0",",0")</f>
        <v>621539,48|4,0,0</v>
      </c>
      <c r="E48" t="str">
        <f>CONCATENATE(621606,",",ROW(BCLCTTHNGT_06625!E48),"|",COLUMN(BCLCTTHNGT_06625!E48),",0",",0")</f>
        <v>621606,48|5,0,0</v>
      </c>
    </row>
    <row r="49" spans="1:5" x14ac:dyDescent="0.3">
      <c r="A49" t="str">
        <f>CONCATENATE(621577,",",ROW(BCLCTTHNGT_06625!A49),"|",COLUMN(BCLCTTHNGT_06625!A49),",0",",0")</f>
        <v>621577,49|1,0,0</v>
      </c>
      <c r="B49" t="str">
        <f>CONCATENATE(621582,",",ROW(BCLCTTHNGT_06625!B49),"|",COLUMN(BCLCTTHNGT_06625!B49),",0",",0")</f>
        <v>621582,49|2,0,0</v>
      </c>
      <c r="C49" t="str">
        <f>CONCATENATE(621523,",",ROW(BCLCTTHNGT_06625!C49),"|",COLUMN(BCLCTTHNGT_06625!C49),",0",",0")</f>
        <v>621523,49|3,0,0</v>
      </c>
      <c r="D49" t="str">
        <f>CONCATENATE(621397,",",ROW(BCLCTTHNGT_06625!D49),"|",COLUMN(BCLCTTHNGT_06625!D49),",0",",0")</f>
        <v>621397,49|4,0,0</v>
      </c>
      <c r="E49" t="str">
        <f>CONCATENATE(621718,",",ROW(BCLCTTHNGT_06625!E49),"|",COLUMN(BCLCTTHNGT_06625!E49),",0",",0")</f>
        <v>621718,49|5,0,0</v>
      </c>
    </row>
    <row r="50" spans="1:5" x14ac:dyDescent="0.3">
      <c r="A50" t="str">
        <f>CONCATENATE(621381,",",ROW(BCLCTTHNGT_06625!A50),"|",COLUMN(BCLCTTHNGT_06625!A50),",0",",0")</f>
        <v>621381,50|1,0,0</v>
      </c>
      <c r="B50" t="str">
        <f>CONCATENATE(621583,",",ROW(BCLCTTHNGT_06625!B50),"|",COLUMN(BCLCTTHNGT_06625!B50),",0",",0")</f>
        <v>621583,50|2,0,0</v>
      </c>
      <c r="C50" t="str">
        <f>CONCATENATE(621524,",",ROW(BCLCTTHNGT_06625!C50),"|",COLUMN(BCLCTTHNGT_06625!C50),",0",",0")</f>
        <v>621524,50|3,0,0</v>
      </c>
      <c r="D50" t="str">
        <f>CONCATENATE(621398,",",ROW(BCLCTTHNGT_06625!D50),"|",COLUMN(BCLCTTHNGT_06625!D50),",0",",0")</f>
        <v>621398,50|4,0,0</v>
      </c>
      <c r="E50" t="str">
        <f>CONCATENATE(621719,",",ROW(BCLCTTHNGT_06625!E50),"|",COLUMN(BCLCTTHNGT_06625!E50),",0",",0")</f>
        <v>621719,50|5,0,0</v>
      </c>
    </row>
    <row r="51" spans="1:5" x14ac:dyDescent="0.3">
      <c r="A51" t="str">
        <f>CONCATENATE(621414,",",ROW(BCLCTTHNGT_06625!A51),"|",COLUMN(BCLCTTHNGT_06625!A51),",0",",0")</f>
        <v>621414,51|1,0,0</v>
      </c>
      <c r="B51" t="s">
        <v>5</v>
      </c>
      <c r="C51" t="str">
        <f>CONCATENATE(621525,",",ROW(BCLCTTHNGT_06625!C51),"|",COLUMN(BCLCTTHNGT_06625!C51),",0",",0")</f>
        <v>621525,51|3,0,0</v>
      </c>
      <c r="D51" t="str">
        <f>CONCATENATE(621399,",",ROW(BCLCTTHNGT_06625!D51),"|",COLUMN(BCLCTTHNGT_06625!D51),",0",",0")</f>
        <v>621399,51|4,0,0</v>
      </c>
      <c r="E51" t="str">
        <f>CONCATENATE(621720,",",ROW(BCLCTTHNGT_06625!E51),"|",COLUMN(BCLCTTHNGT_06625!E51),",0",",0")</f>
        <v>621720,51|5,0,0</v>
      </c>
    </row>
    <row r="52" spans="1:5" x14ac:dyDescent="0.3">
      <c r="A52" t="str">
        <f>CONCATENATE(621578,",",ROW(BCLCTTHNGT_06625!A52),"|",COLUMN(BCLCTTHNGT_06625!A52),",0",",0")</f>
        <v>621578,52|1,0,0</v>
      </c>
      <c r="B52" t="str">
        <f>CONCATENATE(621435,",",ROW(BCLCTTHNGT_06625!B52),"|",COLUMN(BCLCTTHNGT_06625!B52),",0",",0")</f>
        <v>621435,52|2,0,0</v>
      </c>
      <c r="C52" t="str">
        <f>CONCATENATE(621526,",",ROW(BCLCTTHNGT_06625!C52),"|",COLUMN(BCLCTTHNGT_06625!C52),",0",",0")</f>
        <v>621526,52|3,0,0</v>
      </c>
      <c r="D52" t="str">
        <f>CONCATENATE(621400,",",ROW(BCLCTTHNGT_06625!D52),"|",COLUMN(BCLCTTHNGT_06625!D52),",0",",0")</f>
        <v>621400,52|4,0,0</v>
      </c>
      <c r="E52" t="str">
        <f>CONCATENATE(621641,",",ROW(BCLCTTHNGT_06625!E52),"|",COLUMN(BCLCTTHNGT_06625!E52),",0",",0")</f>
        <v>621641,52|5,0,0</v>
      </c>
    </row>
    <row r="53" spans="1:5" x14ac:dyDescent="0.3">
      <c r="A53" t="str">
        <f>CONCATENATE(621448,",",ROW(BCLCTTHNGT_06625!A53),"|",COLUMN(BCLCTTHNGT_06625!A53),",0",",0")</f>
        <v>621448,53|1,0,0</v>
      </c>
      <c r="B53" t="str">
        <f>CONCATENATE(621436,",",ROW(BCLCTTHNGT_06625!B53),"|",COLUMN(BCLCTTHNGT_06625!B53),",0",",0")</f>
        <v>621436,53|2,0,0</v>
      </c>
      <c r="C53" t="str">
        <f>CONCATENATE(621527,",",ROW(BCLCTTHNGT_06625!C53),"|",COLUMN(BCLCTTHNGT_06625!C53),",0",",0")</f>
        <v>621527,53|3,0,0</v>
      </c>
      <c r="D53" t="str">
        <f>CONCATENATE(621401,",",ROW(BCLCTTHNGT_06625!D53),"|",COLUMN(BCLCTTHNGT_06625!D53),",0",",0")</f>
        <v>621401,53|4,0,0</v>
      </c>
      <c r="E53" t="str">
        <f>CONCATENATE(621642,",",ROW(BCLCTTHNGT_06625!E53),"|",COLUMN(BCLCTTHNGT_06625!E53),",0",",0")</f>
        <v>621642,53|5,0,0</v>
      </c>
    </row>
    <row r="54" spans="1:5" x14ac:dyDescent="0.3">
      <c r="A54" t="str">
        <f>CONCATENATE(621484,",",ROW(BCLCTTHNGT_06625!A54),"|",COLUMN(BCLCTTHNGT_06625!A54),",0",",0")</f>
        <v>621484,54|1,0,0</v>
      </c>
      <c r="B54" t="str">
        <f>CONCATENATE(621498,",",ROW(BCLCTTHNGT_06625!B54),"|",COLUMN(BCLCTTHNGT_06625!B54),",0",",0")</f>
        <v>621498,54|2,0,0</v>
      </c>
      <c r="C54" t="str">
        <f>CONCATENATE(621655,",",ROW(BCLCTTHNGT_06625!C54),"|",COLUMN(BCLCTTHNGT_06625!C54),",0",",0")</f>
        <v>621655,54|3,0,0</v>
      </c>
      <c r="D54" t="str">
        <f>CONCATENATE(621540,",",ROW(BCLCTTHNGT_06625!D54),"|",COLUMN(BCLCTTHNGT_06625!D54),",0",",0")</f>
        <v>621540,54|4,0,0</v>
      </c>
      <c r="E54" t="str">
        <f>CONCATENATE(621607,",",ROW(BCLCTTHNGT_06625!E54),"|",COLUMN(BCLCTTHNGT_06625!E54),",0",",0")</f>
        <v>621607,54|5,0,0</v>
      </c>
    </row>
    <row r="55" spans="1:5" x14ac:dyDescent="0.3">
      <c r="A55" t="str">
        <f>CONCATENATE(621619,",",ROW(BCLCTTHNGT_06625!A55),"|",COLUMN(BCLCTTHNGT_06625!A55),",0",",0")</f>
        <v>621619,55|1,0,0</v>
      </c>
      <c r="B55" t="str">
        <f>CONCATENATE(621584,",",ROW(BCLCTTHNGT_06625!B55),"|",COLUMN(BCLCTTHNGT_06625!B55),",0",",0")</f>
        <v>621584,55|2,0,0</v>
      </c>
      <c r="C55" t="str">
        <f>CONCATENATE(621528,",",ROW(BCLCTTHNGT_06625!C55),"|",COLUMN(BCLCTTHNGT_06625!C55),",0",",0")</f>
        <v>621528,55|3,0,0</v>
      </c>
      <c r="D55" t="str">
        <f>CONCATENATE(621402,",",ROW(BCLCTTHNGT_06625!D55),"|",COLUMN(BCLCTTHNGT_06625!D55),",0",",0")</f>
        <v>621402,55|4,0,0</v>
      </c>
      <c r="E55" t="str">
        <f>CONCATENATE(621643,",",ROW(BCLCTTHNGT_06625!E55),"|",COLUMN(BCLCTTHNGT_06625!E55),",0",",0")</f>
        <v>621643,55|5,0,0</v>
      </c>
    </row>
    <row r="56" spans="1:5" x14ac:dyDescent="0.3">
      <c r="A56" t="str">
        <f>CONCATENATE(621620,",",ROW(BCLCTTHNGT_06625!A56),"|",COLUMN(BCLCTTHNGT_06625!A56),",0",",0")</f>
        <v>621620,56|1,0,0</v>
      </c>
      <c r="B56" t="str">
        <f>CONCATENATE(621585,",",ROW(BCLCTTHNGT_06625!B56),"|",COLUMN(BCLCTTHNGT_06625!B56),",0",",0")</f>
        <v>621585,56|2,0,0</v>
      </c>
      <c r="C56" t="str">
        <f>CONCATENATE(621529,",",ROW(BCLCTTHNGT_06625!C56),"|",COLUMN(BCLCTTHNGT_06625!C56),",0",",0")</f>
        <v>621529,56|3,0,0</v>
      </c>
      <c r="D56" t="str">
        <f>CONCATENATE(621403,",",ROW(BCLCTTHNGT_06625!D56),"|",COLUMN(BCLCTTHNGT_06625!D56),",0",",0")</f>
        <v>621403,56|4,0,0</v>
      </c>
      <c r="E56" t="str">
        <f>CONCATENATE(621644,",",ROW(BCLCTTHNGT_06625!E56),"|",COLUMN(BCLCTTHNGT_06625!E56),",0",",0")</f>
        <v>621644,56|5,0,0</v>
      </c>
    </row>
    <row r="57" spans="1:5" x14ac:dyDescent="0.3">
      <c r="A57" t="str">
        <f>CONCATENATE(621449,",",ROW(BCLCTTHNGT_06625!A57),"|",COLUMN(BCLCTTHNGT_06625!A57),",0",",0")</f>
        <v>621449,57|1,0,0</v>
      </c>
      <c r="B57" t="str">
        <f>CONCATENATE(621465,",",ROW(BCLCTTHNGT_06625!B57),"|",COLUMN(BCLCTTHNGT_06625!B57),",0",",0")</f>
        <v>621465,57|2,0,0</v>
      </c>
      <c r="C57" t="str">
        <f>CONCATENATE(621666,",",ROW(BCLCTTHNGT_06625!C57),"|",COLUMN(BCLCTTHNGT_06625!C57),",0",",0")</f>
        <v>621666,57|3,0,0</v>
      </c>
      <c r="D57" t="str">
        <f>CONCATENATE(621551,",",ROW(BCLCTTHNGT_06625!D57),"|",COLUMN(BCLCTTHNGT_06625!D57),",0",",0")</f>
        <v>621551,57|4,0,0</v>
      </c>
      <c r="E57" t="str">
        <f>CONCATENATE(621741,",",ROW(BCLCTTHNGT_06625!E57),"|",COLUMN(BCLCTTHNGT_06625!E57),",0",",0")</f>
        <v>621741,57|5,0,0</v>
      </c>
    </row>
    <row r="58" spans="1:5" x14ac:dyDescent="0.3">
      <c r="A58" t="str">
        <f>CONCATENATE(621474,",",ROW(BCLCTTHNGT_06625!A58),"|",COLUMN(BCLCTTHNGT_06625!A58),",0",",0")</f>
        <v>621474,58|1,0,0</v>
      </c>
      <c r="B58" t="s">
        <v>5</v>
      </c>
      <c r="C58" t="str">
        <f>CONCATENATE(621667,",",ROW(BCLCTTHNGT_06625!C58),"|",COLUMN(BCLCTTHNGT_06625!C58),",0",",0")</f>
        <v>621667,58|3,0,0</v>
      </c>
      <c r="D58" t="str">
        <f>CONCATENATE(621552,",",ROW(BCLCTTHNGT_06625!D58),"|",COLUMN(BCLCTTHNGT_06625!D58),",0",",0")</f>
        <v>621552,58|4,0,0</v>
      </c>
      <c r="E58" t="str">
        <f>CONCATENATE(621742,",",ROW(BCLCTTHNGT_06625!E58),"|",COLUMN(BCLCTTHNGT_06625!E58),",0",",0")</f>
        <v>621742,58|5,0,0</v>
      </c>
    </row>
    <row r="59" spans="1:5" x14ac:dyDescent="0.3">
      <c r="A59" t="str">
        <f>CONCATENATE(621475,",",ROW(BCLCTTHNGT_06625!A59),"|",COLUMN(BCLCTTHNGT_06625!A59),",0",",0")</f>
        <v>621475,59|1,0,0</v>
      </c>
      <c r="B59" t="str">
        <f>CONCATENATE(621568,",",ROW(BCLCTTHNGT_06625!B59),"|",COLUMN(BCLCTTHNGT_06625!B59),",0",",0")</f>
        <v>621568,59|2,0,0</v>
      </c>
      <c r="C59" t="str">
        <f>CONCATENATE(621665,",",ROW(BCLCTTHNGT_06625!C59),"|",COLUMN(BCLCTTHNGT_06625!C59),",0",",0")</f>
        <v>621665,59|3,0,0</v>
      </c>
      <c r="D59" t="str">
        <f>CONCATENATE(621550,",",ROW(BCLCTTHNGT_06625!D59),"|",COLUMN(BCLCTTHNGT_06625!D59),",0",",0")</f>
        <v>621550,59|4,0,0</v>
      </c>
      <c r="E59" t="str">
        <f>CONCATENATE(621740,",",ROW(BCLCTTHNGT_06625!E59),"|",COLUMN(BCLCTTHNGT_06625!E59),",0",",0")</f>
        <v>621740,59|5,0,0</v>
      </c>
    </row>
    <row r="60" spans="1:5" x14ac:dyDescent="0.3">
      <c r="A60" t="str">
        <f>CONCATENATE(621382,",",ROW(BCLCTTHNGT_06625!A60),"|",COLUMN(BCLCTTHNGT_06625!A60),",0",",0")</f>
        <v>621382,60|1,0,0</v>
      </c>
      <c r="B60" t="str">
        <f>CONCATENATE(621437,",",ROW(BCLCTTHNGT_06625!B60),"|",COLUMN(BCLCTTHNGT_06625!B60),",0",",0")</f>
        <v>621437,60|2,0,0</v>
      </c>
      <c r="C60" t="str">
        <f>CONCATENATE(621668,",",ROW(BCLCTTHNGT_06625!C60),"|",COLUMN(BCLCTTHNGT_06625!C60),",0",",0")</f>
        <v>621668,60|3,0,0</v>
      </c>
      <c r="D60" t="str">
        <f>CONCATENATE(621553,",",ROW(BCLCTTHNGT_06625!D60),"|",COLUMN(BCLCTTHNGT_06625!D60),",0",",0")</f>
        <v>621553,60|4,0,0</v>
      </c>
      <c r="E60" t="str">
        <f>CONCATENATE(621743,",",ROW(BCLCTTHNGT_06625!E60),"|",COLUMN(BCLCTTHNGT_06625!E60),",0",",0")</f>
        <v>621743,60|5,0,0</v>
      </c>
    </row>
    <row r="61" spans="1:5" x14ac:dyDescent="0.3">
      <c r="A61" t="str">
        <f>CONCATENATE(621579,",",ROW(BCLCTTHNGT_06625!A61),"|",COLUMN(BCLCTTHNGT_06625!A61),",0",",0")</f>
        <v>621579,61|1,0,0</v>
      </c>
      <c r="B61" t="str">
        <f>CONCATENATE(621518,",",ROW(BCLCTTHNGT_06625!B61),"|",COLUMN(BCLCTTHNGT_06625!B61),",0",",0")</f>
        <v>621518,61|2,0,0</v>
      </c>
      <c r="C61" t="str">
        <f>CONCATENATE(621669,",",ROW(BCLCTTHNGT_06625!C61),"|",COLUMN(BCLCTTHNGT_06625!C61),",0",",0")</f>
        <v>621669,61|3,0,0</v>
      </c>
      <c r="D61" t="str">
        <f>CONCATENATE(621554,",",ROW(BCLCTTHNGT_06625!D61),"|",COLUMN(BCLCTTHNGT_06625!D61),",0",",0")</f>
        <v>621554,61|4,0,0</v>
      </c>
      <c r="E61" t="str">
        <f>CONCATENATE(621744,",",ROW(BCLCTTHNGT_06625!E61),"|",COLUMN(BCLCTTHNGT_06625!E61),",0",",0")</f>
        <v>621744,61|5,0,0</v>
      </c>
    </row>
    <row r="62" spans="1:5" x14ac:dyDescent="0.3">
      <c r="A62" t="str">
        <f>CONCATENATE(621621,",",ROW(BCLCTTHNGT_06625!A62),"|",COLUMN(BCLCTTHNGT_06625!A62),",0",",0")</f>
        <v>621621,62|1,0,0</v>
      </c>
      <c r="B62" t="str">
        <f>CONCATENATE(621438,",",ROW(BCLCTTHNGT_06625!B62),"|",COLUMN(BCLCTTHNGT_06625!B62),",0",",0")</f>
        <v>621438,62|2,0,0</v>
      </c>
      <c r="C62" t="str">
        <f>CONCATENATE(621670,",",ROW(BCLCTTHNGT_06625!C62),"|",COLUMN(BCLCTTHNGT_06625!C62),",0",",0")</f>
        <v>621670,62|3,0,0</v>
      </c>
      <c r="D62" t="str">
        <f>CONCATENATE(621555,",",ROW(BCLCTTHNGT_06625!D62),"|",COLUMN(BCLCTTHNGT_06625!D62),",0",",0")</f>
        <v>621555,62|4,0,0</v>
      </c>
      <c r="E62" t="str">
        <f>CONCATENATE(621745,",",ROW(BCLCTTHNGT_06625!E62),"|",COLUMN(BCLCTTHNGT_06625!E62),",0",",0")</f>
        <v>621745,62|5,0,0</v>
      </c>
    </row>
    <row r="63" spans="1:5" x14ac:dyDescent="0.3">
      <c r="A63" t="str">
        <f>CONCATENATE(621383,",",ROW(BCLCTTHNGT_06625!A63),"|",COLUMN(BCLCTTHNGT_06625!A63),",0",",0")</f>
        <v>621383,63|1,0,0</v>
      </c>
      <c r="B63" t="str">
        <f>CONCATENATE(621586,",",ROW(BCLCTTHNGT_06625!B63),"|",COLUMN(BCLCTTHNGT_06625!B63),",0",",0")</f>
        <v>621586,63|2,0,0</v>
      </c>
      <c r="C63" t="str">
        <f>CONCATENATE(621671,",",ROW(BCLCTTHNGT_06625!C63),"|",COLUMN(BCLCTTHNGT_06625!C63),",0",",0")</f>
        <v>621671,63|3,0,0</v>
      </c>
      <c r="D63" t="str">
        <f>CONCATENATE(621556,",",ROW(BCLCTTHNGT_06625!D63),"|",COLUMN(BCLCTTHNGT_06625!D63),",0",",0")</f>
        <v>621556,63|4,0,0</v>
      </c>
      <c r="E63" t="str">
        <f>CONCATENATE(621746,",",ROW(BCLCTTHNGT_06625!E63),"|",COLUMN(BCLCTTHNGT_06625!E63),",0",",0")</f>
        <v>621746,63|5,0,0</v>
      </c>
    </row>
    <row r="64" spans="1:5" x14ac:dyDescent="0.3">
      <c r="A64" t="str">
        <f>CONCATENATE(621384,",",ROW(BCLCTTHNGT_06625!A64),"|",COLUMN(BCLCTTHNGT_06625!A64),",0",",0")</f>
        <v>621384,64|1,0,0</v>
      </c>
      <c r="B64" t="str">
        <f>CONCATENATE(621576,",",ROW(BCLCTTHNGT_06625!B64),"|",COLUMN(BCLCTTHNGT_06625!B64),",0",",0")</f>
        <v>621576,64|2,0,0</v>
      </c>
      <c r="C64" t="str">
        <f>CONCATENATE(621672,",",ROW(BCLCTTHNGT_06625!C64),"|",COLUMN(BCLCTTHNGT_06625!C64),",0",",0")</f>
        <v>621672,64|3,0,0</v>
      </c>
      <c r="D64" t="str">
        <f>CONCATENATE(621557,",",ROW(BCLCTTHNGT_06625!D64),"|",COLUMN(BCLCTTHNGT_06625!D64),",0",",0")</f>
        <v>621557,64|4,0,0</v>
      </c>
      <c r="E64" t="str">
        <f>CONCATENATE(621747,",",ROW(BCLCTTHNGT_06625!E64),"|",COLUMN(BCLCTTHNGT_06625!E64),",0",",0")</f>
        <v>621747,64|5,0,0</v>
      </c>
    </row>
    <row r="65" spans="1:5" x14ac:dyDescent="0.3">
      <c r="A65" t="str">
        <f>CONCATENATE(621452,",",ROW(BCLCTTHNGT_06625!A65),"|",COLUMN(BCLCTTHNGT_06625!A65),",0",",0")</f>
        <v>621452,65|1,0,0</v>
      </c>
      <c r="B65" t="str">
        <f>CONCATENATE(621466,",",ROW(BCLCTTHNGT_06625!B65),"|",COLUMN(BCLCTTHNGT_06625!B65),",0",",0")</f>
        <v>621466,65|2,0,0</v>
      </c>
      <c r="C65" t="str">
        <f>CONCATENATE(621673,",",ROW(BCLCTTHNGT_06625!C65),"|",COLUMN(BCLCTTHNGT_06625!C65),",0",",0")</f>
        <v>621673,65|3,0,0</v>
      </c>
      <c r="D65" t="str">
        <f>CONCATENATE(621558,",",ROW(BCLCTTHNGT_06625!D65),"|",COLUMN(BCLCTTHNGT_06625!D65),",0",",0")</f>
        <v>621558,65|4,0,0</v>
      </c>
      <c r="E65" t="str">
        <f>CONCATENATE(621748,",",ROW(BCLCTTHNGT_06625!E65),"|",COLUMN(BCLCTTHNGT_06625!E65),",0",",0")</f>
        <v>621748,65|5,0,0</v>
      </c>
    </row>
    <row r="66" spans="1:5" x14ac:dyDescent="0.3">
      <c r="A66" t="str">
        <f>CONCATENATE(621453,",",ROW(BCLCTTHNGT_06625!A66),"|",COLUMN(BCLCTTHNGT_06625!A66),",0",",0")</f>
        <v>621453,66|1,0,0</v>
      </c>
      <c r="B66" t="str">
        <f>CONCATENATE(621439,",",ROW(BCLCTTHNGT_06625!B66),"|",COLUMN(BCLCTTHNGT_06625!B66),",0",",0")</f>
        <v>621439,66|2,0,0</v>
      </c>
      <c r="C66" t="str">
        <f>CONCATENATE(621674,",",ROW(BCLCTTHNGT_06625!C66),"|",COLUMN(BCLCTTHNGT_06625!C66),",0",",0")</f>
        <v>621674,66|3,0,0</v>
      </c>
      <c r="D66" t="str">
        <f>CONCATENATE(621559,",",ROW(BCLCTTHNGT_06625!D66),"|",COLUMN(BCLCTTHNGT_06625!D66),",0",",0")</f>
        <v>621559,66|4,0,0</v>
      </c>
      <c r="E66" t="str">
        <f>CONCATENATE(621411,",",ROW(BCLCTTHNGT_06625!E66),"|",COLUMN(BCLCTTHNGT_06625!E66),",0",",0")</f>
        <v>621411,66|5,0,0</v>
      </c>
    </row>
    <row r="67" spans="1:5" x14ac:dyDescent="0.3">
      <c r="A67" t="str">
        <f>CONCATENATE(621385,",",ROW(BCLCTTHNGT_06625!A67),"|",COLUMN(BCLCTTHNGT_06625!A67),",0",",0")</f>
        <v>621385,67|1,0,0</v>
      </c>
      <c r="B67" t="str">
        <f>CONCATENATE(621406,",",ROW(BCLCTTHNGT_06625!B67),"|",COLUMN(BCLCTTHNGT_06625!B67),",0",",0")</f>
        <v>621406,67|2,0,0</v>
      </c>
      <c r="C67" t="str">
        <f>CONCATENATE(621647,",",ROW(BCLCTTHNGT_06625!C67),"|",COLUMN(BCLCTTHNGT_06625!C67),",0",",0")</f>
        <v>621647,67|3,0,0</v>
      </c>
      <c r="D67" t="str">
        <f>CONCATENATE(621532,",",ROW(BCLCTTHNGT_06625!D67),"|",COLUMN(BCLCTTHNGT_06625!D67),",0",",0")</f>
        <v>621532,67|4,0,0</v>
      </c>
      <c r="E67" t="str">
        <f>CONCATENATE(621599,",",ROW(BCLCTTHNGT_06625!E67),"|",COLUMN(BCLCTTHNGT_06625!E67),",0",",0")</f>
        <v>621599,67|5,0,0</v>
      </c>
    </row>
    <row r="68" spans="1:5" x14ac:dyDescent="0.3">
      <c r="A68" t="str">
        <f>CONCATENATE(621580,",",ROW(BCLCTTHNGT_06625!A68),"|",COLUMN(BCLCTTHNGT_06625!A68),",0",",0")</f>
        <v>621580,68|1,0,0</v>
      </c>
      <c r="B68" t="str">
        <f>CONCATENATE(621413,",",ROW(BCLCTTHNGT_06625!B68),"|",COLUMN(BCLCTTHNGT_06625!B68),",0",",0")</f>
        <v>621413,68|2,0,0</v>
      </c>
      <c r="C68" t="str">
        <f>CONCATENATE(621675,",",ROW(BCLCTTHNGT_06625!C68),"|",COLUMN(BCLCTTHNGT_06625!C68),",0",",0")</f>
        <v>621675,68|3,0,0</v>
      </c>
      <c r="D68" t="str">
        <f>CONCATENATE(621560,",",ROW(BCLCTTHNGT_06625!D68),"|",COLUMN(BCLCTTHNGT_06625!D68),",0",",0")</f>
        <v>621560,68|4,0,0</v>
      </c>
      <c r="E68" t="str">
        <f>CONCATENATE(621412,",",ROW(BCLCTTHNGT_06625!E68),"|",COLUMN(BCLCTTHNGT_06625!E68),",0",",0")</f>
        <v>621412,68|5,0,0</v>
      </c>
    </row>
    <row r="69" spans="1:5" x14ac:dyDescent="0.3">
      <c r="A69" t="str">
        <f>CONCATENATE(621485,",",ROW(BCLCTTHNGT_06625!A69),"|",COLUMN(BCLCTTHNGT_06625!A69),",0",",0")</f>
        <v>621485,69|1,0,0</v>
      </c>
      <c r="B69" t="str">
        <f>CONCATENATE(621379,",",ROW(BCLCTTHNGT_06625!B69),"|",COLUMN(BCLCTTHNGT_06625!B69),",0",",0")</f>
        <v>621379,69|2,0,0</v>
      </c>
      <c r="C69" t="str">
        <f>CONCATENATE(621656,",",ROW(BCLCTTHNGT_06625!C69),"|",COLUMN(BCLCTTHNGT_06625!C69),",0",",0")</f>
        <v>621656,69|3,0,0</v>
      </c>
      <c r="D69" t="str">
        <f>CONCATENATE(621541,",",ROW(BCLCTTHNGT_06625!D69),"|",COLUMN(BCLCTTHNGT_06625!D69),",0",",0")</f>
        <v>621541,69|4,0,0</v>
      </c>
      <c r="E69" t="str">
        <f>CONCATENATE(621608,",",ROW(BCLCTTHNGT_06625!E69),"|",COLUMN(BCLCTTHNGT_06625!E69),",0",",0")</f>
        <v>621608,69|5,0,0</v>
      </c>
    </row>
    <row r="70" spans="1:5" x14ac:dyDescent="0.3">
      <c r="A70" t="str">
        <f>CONCATENATE(621454,",",ROW(BCLCTTHNGT_06625!A70),"|",COLUMN(BCLCTTHNGT_06625!A70),",0",",0")</f>
        <v>621454,70|1,0,0</v>
      </c>
      <c r="B70" t="str">
        <f>CONCATENATE(621467,",",ROW(BCLCTTHNGT_06625!B70),"|",COLUMN(BCLCTTHNGT_06625!B70),",0",",0")</f>
        <v>621467,70|2,0,0</v>
      </c>
      <c r="C70" t="str">
        <f>CONCATENATE(621676,",",ROW(BCLCTTHNGT_06625!C70),"|",COLUMN(BCLCTTHNGT_06625!C70),",0",",0")</f>
        <v>621676,70|3,0,0</v>
      </c>
      <c r="D70" t="str">
        <f>CONCATENATE(621561,",",ROW(BCLCTTHNGT_06625!D70),"|",COLUMN(BCLCTTHNGT_06625!D70),",0",",0")</f>
        <v>621561,70|4,0,0</v>
      </c>
      <c r="E70" t="str">
        <f>CONCATENATE(621688,",",ROW(BCLCTTHNGT_06625!E70),"|",COLUMN(BCLCTTHNGT_06625!E70),",0",",0")</f>
        <v>621688,70|5,0,0</v>
      </c>
    </row>
    <row r="71" spans="1:5" x14ac:dyDescent="0.3">
      <c r="A71" t="str">
        <f>CONCATENATE(621481,",",ROW(BCLCTTHNGT_06625!A71),"|",COLUMN(BCLCTTHNGT_06625!A71),",0",",0")</f>
        <v>621481,71|1,0,0</v>
      </c>
      <c r="B71" t="str">
        <f>CONCATENATE(621468,",",ROW(BCLCTTHNGT_06625!B71),"|",COLUMN(BCLCTTHNGT_06625!B71),",0",",0")</f>
        <v>621468,71|2,0,0</v>
      </c>
      <c r="C71" t="str">
        <f>CONCATENATE(621677,",",ROW(BCLCTTHNGT_06625!C71),"|",COLUMN(BCLCTTHNGT_06625!C71),",0",",0")</f>
        <v>621677,71|3,0,0</v>
      </c>
      <c r="D71" t="str">
        <f>CONCATENATE(621562,",",ROW(BCLCTTHNGT_06625!D71),"|",COLUMN(BCLCTTHNGT_06625!D71),",0",",0")</f>
        <v>621562,71|4,0,0</v>
      </c>
      <c r="E71" t="str">
        <f>CONCATENATE(621587,",",ROW(BCLCTTHNGT_06625!E71),"|",COLUMN(BCLCTTHNGT_06625!E71),",0",",0")</f>
        <v>621587,71|5,0,0</v>
      </c>
    </row>
    <row r="72" spans="1:5" x14ac:dyDescent="0.3">
      <c r="A72" t="str">
        <f>CONCATENATE(621482,",",ROW(BCLCTTHNGT_06625!A72),"|",COLUMN(BCLCTTHNGT_06625!A72),",0",",0")</f>
        <v>621482,72|1,0,0</v>
      </c>
      <c r="B72" t="str">
        <f>CONCATENATE(621469,",",ROW(BCLCTTHNGT_06625!B72),"|",COLUMN(BCLCTTHNGT_06625!B72),",0",",0")</f>
        <v>621469,72|2,0,0</v>
      </c>
      <c r="C72" t="str">
        <f>CONCATENATE(621678,",",ROW(BCLCTTHNGT_06625!C72),"|",COLUMN(BCLCTTHNGT_06625!C72),",0",",0")</f>
        <v>621678,72|3,0,0</v>
      </c>
      <c r="D72" t="str">
        <f>CONCATENATE(621563,",",ROW(BCLCTTHNGT_06625!D72),"|",COLUMN(BCLCTTHNGT_06625!D72),",0",",0")</f>
        <v>621563,72|4,0,0</v>
      </c>
      <c r="E72" t="str">
        <f>CONCATENATE(621588,",",ROW(BCLCTTHNGT_06625!E72),"|",COLUMN(BCLCTTHNGT_06625!E72),",0",",0")</f>
        <v>621588,72|5,0,0</v>
      </c>
    </row>
    <row r="73" spans="1:5" x14ac:dyDescent="0.3">
      <c r="A73" t="str">
        <f>CONCATENATE(621476,",",ROW(BCLCTTHNGT_06625!A73),"|",COLUMN(BCLCTTHNGT_06625!A73),",0",",0")</f>
        <v>621476,73|1,0,0</v>
      </c>
      <c r="B73" t="str">
        <f>CONCATENATE(621440,",",ROW(BCLCTTHNGT_06625!B73),"|",COLUMN(BCLCTTHNGT_06625!B73),",0",",0")</f>
        <v>621440,73|2,0,0</v>
      </c>
      <c r="C73" t="str">
        <f>CONCATENATE(621679,",",ROW(BCLCTTHNGT_06625!C73),"|",COLUMN(BCLCTTHNGT_06625!C73),",0",",0")</f>
        <v>621679,73|3,0,0</v>
      </c>
      <c r="D73" t="str">
        <f>CONCATENATE(621564,",",ROW(BCLCTTHNGT_06625!D73),"|",COLUMN(BCLCTTHNGT_06625!D73),",0",",0")</f>
        <v>621564,73|4,0,0</v>
      </c>
      <c r="E73" t="str">
        <f>CONCATENATE(621589,",",ROW(BCLCTTHNGT_06625!E73),"|",COLUMN(BCLCTTHNGT_06625!E73),",0",",0")</f>
        <v>621589,73|5,0,0</v>
      </c>
    </row>
    <row r="74" spans="1:5" x14ac:dyDescent="0.3">
      <c r="A74" t="str">
        <f>CONCATENATE(621590,",",ROW(BCLCTTHNGT_06625!A74),"|",COLUMN(BCLCTTHNGT_06625!A74),",0",",0")</f>
        <v>621590,74|1,0,0</v>
      </c>
      <c r="B74" t="str">
        <f>CONCATENATE(621470,",",ROW(BCLCTTHNGT_06625!B74),"|",COLUMN(BCLCTTHNGT_06625!B74),",0",",0")</f>
        <v>621470,74|2,0,0</v>
      </c>
      <c r="C74" t="str">
        <f>CONCATENATE(621680,",",ROW(BCLCTTHNGT_06625!C74),"|",COLUMN(BCLCTTHNGT_06625!C74),",0",",0")</f>
        <v>621680,74|3,0,0</v>
      </c>
      <c r="D74" t="str">
        <f>CONCATENATE(621565,",",ROW(BCLCTTHNGT_06625!D74),"|",COLUMN(BCLCTTHNGT_06625!D74),",0",",0")</f>
        <v>621565,74|4,0,0</v>
      </c>
      <c r="E74" t="str">
        <f>CONCATENATE(621721,",",ROW(BCLCTTHNGT_06625!E74),"|",COLUMN(BCLCTTHNGT_06625!E74),",0",",0")</f>
        <v>621721,74|5,0,0</v>
      </c>
    </row>
    <row r="75" spans="1:5" x14ac:dyDescent="0.3">
      <c r="A75" t="str">
        <f>CONCATENATE(621455,",",ROW(BCLCTTHNGT_06625!A75),"|",COLUMN(BCLCTTHNGT_06625!A75),",0",",0")</f>
        <v>621455,75|1,0,0</v>
      </c>
      <c r="B75" t="str">
        <f>CONCATENATE(621471,",",ROW(BCLCTTHNGT_06625!B75),"|",COLUMN(BCLCTTHNGT_06625!B75),",0",",0")</f>
        <v>621471,75|2,0,0</v>
      </c>
      <c r="C75" t="str">
        <f>CONCATENATE(621681,",",ROW(BCLCTTHNGT_06625!C75),"|",COLUMN(BCLCTTHNGT_06625!C75),",0",",0")</f>
        <v>621681,75|3,0,0</v>
      </c>
      <c r="D75" t="str">
        <f>CONCATENATE(621566,",",ROW(BCLCTTHNGT_06625!D75),"|",COLUMN(BCLCTTHNGT_06625!D75),",0",",0")</f>
        <v>621566,75|4,0,0</v>
      </c>
      <c r="E75" t="str">
        <f>CONCATENATE(621722,",",ROW(BCLCTTHNGT_06625!E75),"|",COLUMN(BCLCTTHNGT_06625!E75),",0",",0")</f>
        <v>621722,75|5,0,0</v>
      </c>
    </row>
    <row r="76" spans="1:5" x14ac:dyDescent="0.3">
      <c r="A76" t="str">
        <f>CONCATENATE(621591,",",ROW(BCLCTTHNGT_06625!A76),"|",COLUMN(BCLCTTHNGT_06625!A76),",0",",0")</f>
        <v>621591,76|1,0,0</v>
      </c>
      <c r="B76" t="str">
        <f>CONCATENATE(621380,",",ROW(BCLCTTHNGT_06625!B76),"|",COLUMN(BCLCTTHNGT_06625!B76),",0",",0")</f>
        <v>621380,76|2,0,0</v>
      </c>
      <c r="C76" t="str">
        <f>CONCATENATE(621682,",",ROW(BCLCTTHNGT_06625!C76),"|",COLUMN(BCLCTTHNGT_06625!C76),",0",",0")</f>
        <v>621682,76|3,0,0</v>
      </c>
      <c r="D76" t="str">
        <f>CONCATENATE(621567,",",ROW(BCLCTTHNGT_06625!D76),"|",COLUMN(BCLCTTHNGT_06625!D76),",0",",0")</f>
        <v>621567,76|4,0,0</v>
      </c>
      <c r="E76" t="str">
        <f>CONCATENATE(621723,",",ROW(BCLCTTHNGT_06625!E76),"|",COLUMN(BCLCTTHNGT_06625!E76),",0",",0")</f>
        <v>621723,76|5,0,0</v>
      </c>
    </row>
    <row r="77" spans="1:5" x14ac:dyDescent="0.3">
      <c r="A77" t="str">
        <f>CONCATENATE(621450,",",ROW(BCLCTTHNGT_06625!A77),"|",COLUMN(BCLCTTHNGT_06625!A77),",0",",0")</f>
        <v>621450,77|1,0,0</v>
      </c>
      <c r="B77" t="str">
        <f>CONCATENATE(621472,",",ROW(BCLCTTHNGT_06625!B77),"|",COLUMN(BCLCTTHNGT_06625!B77),",0",",0")</f>
        <v>621472,77|2,0,0</v>
      </c>
      <c r="C77" t="str">
        <f>CONCATENATE(621683,",",ROW(BCLCTTHNGT_06625!C77),"|",COLUMN(BCLCTTHNGT_06625!C77),",0",",0")</f>
        <v>621683,77|3,0,0</v>
      </c>
      <c r="D77" t="str">
        <f>CONCATENATE(621622,",",ROW(BCLCTTHNGT_06625!D77),"|",COLUMN(BCLCTTHNGT_06625!D77),",0",",0")</f>
        <v>621622,77|4,0,0</v>
      </c>
      <c r="E77" t="str">
        <f>CONCATENATE(621724,",",ROW(BCLCTTHNGT_06625!E77),"|",COLUMN(BCLCTTHNGT_06625!E77),",0",",0")</f>
        <v>621724,77|5,0,0</v>
      </c>
    </row>
    <row r="78" spans="1:5" x14ac:dyDescent="0.3">
      <c r="A78" t="str">
        <f>CONCATENATE(621430,",",ROW(BCLCTTHNGT_06625!A78),"|",COLUMN(BCLCTTHNGT_06625!A78),",0",",0")</f>
        <v>621430,78|1,0,0</v>
      </c>
      <c r="B78" t="str">
        <f>CONCATENATE(621429,",",ROW(BCLCTTHNGT_06625!B78),"|",COLUMN(BCLCTTHNGT_06625!B78),",0",",0")</f>
        <v>621429,78|2,0,0</v>
      </c>
      <c r="C78" t="str">
        <f>CONCATENATE(621684,",",ROW(BCLCTTHNGT_06625!C78),"|",COLUMN(BCLCTTHNGT_06625!C78),",0",",0")</f>
        <v>621684,78|3,0,0</v>
      </c>
      <c r="D78" t="str">
        <f>CONCATENATE(621623,",",ROW(BCLCTTHNGT_06625!D78),"|",COLUMN(BCLCTTHNGT_06625!D78),",0",",0")</f>
        <v>621623,78|4,0,0</v>
      </c>
      <c r="E78" t="str">
        <f>CONCATENATE(621725,",",ROW(BCLCTTHNGT_06625!E78),"|",COLUMN(BCLCTTHNGT_06625!E78),",0",",0")</f>
        <v>621725,78|5,0,0</v>
      </c>
    </row>
    <row r="79" spans="1:5" x14ac:dyDescent="0.3">
      <c r="A79" t="str">
        <f>CONCATENATE(621477,",",ROW(BCLCTTHNGT_06625!A79),"|",COLUMN(BCLCTTHNGT_06625!A79),",0",",0")</f>
        <v>621477,79|1,0,0</v>
      </c>
      <c r="B79" t="str">
        <f>CONCATENATE(621473,",",ROW(BCLCTTHNGT_06625!B79),"|",COLUMN(BCLCTTHNGT_06625!B79),",0",",0")</f>
        <v>621473,79|2,0,0</v>
      </c>
      <c r="C79" t="str">
        <f>CONCATENATE(621685,",",ROW(BCLCTTHNGT_06625!C79),"|",COLUMN(BCLCTTHNGT_06625!C79),",0",",0")</f>
        <v>621685,79|3,0,0</v>
      </c>
      <c r="D79" t="str">
        <f>CONCATENATE(621624,",",ROW(BCLCTTHNGT_06625!D79),"|",COLUMN(BCLCTTHNGT_06625!D79),",0",",0")</f>
        <v>621624,79|4,0,0</v>
      </c>
      <c r="E79" t="str">
        <f>CONCATENATE(621726,",",ROW(BCLCTTHNGT_06625!E79),"|",COLUMN(BCLCTTHNGT_06625!E79),",0",",0")</f>
        <v>621726,79|5,0,0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
  <sheetViews>
    <sheetView topLeftCell="A27" workbookViewId="0">
      <selection activeCell="E38" sqref="E38"/>
    </sheetView>
  </sheetViews>
  <sheetFormatPr defaultRowHeight="14" x14ac:dyDescent="0.3"/>
  <cols>
    <col min="1" max="1" width="31.25" bestFit="1" customWidth="1"/>
    <col min="2" max="5" width="26.08203125" bestFit="1" customWidth="1"/>
  </cols>
  <sheetData>
    <row r="1" spans="1:5" ht="20" x14ac:dyDescent="0.4">
      <c r="A1" s="2309" t="s">
        <v>18</v>
      </c>
      <c r="B1" s="2309" t="s">
        <v>5</v>
      </c>
      <c r="C1" s="2309" t="s">
        <v>5</v>
      </c>
      <c r="D1" s="2309" t="s">
        <v>5</v>
      </c>
      <c r="E1" s="2309" t="s">
        <v>5</v>
      </c>
    </row>
    <row r="2" spans="1:5" ht="18" x14ac:dyDescent="0.4">
      <c r="A2" s="2310" t="s">
        <v>295</v>
      </c>
      <c r="B2" s="2310" t="s">
        <v>5</v>
      </c>
      <c r="C2" s="2310" t="s">
        <v>5</v>
      </c>
      <c r="D2" s="2310" t="s">
        <v>5</v>
      </c>
      <c r="E2" s="2310" t="s">
        <v>5</v>
      </c>
    </row>
    <row r="3" spans="1:5" ht="17.5" x14ac:dyDescent="0.3">
      <c r="A3" s="2095" t="s">
        <v>384</v>
      </c>
      <c r="B3" s="2095" t="s">
        <v>30</v>
      </c>
      <c r="C3" s="2095" t="s">
        <v>31</v>
      </c>
      <c r="D3" s="2095" t="s">
        <v>385</v>
      </c>
      <c r="E3" s="2095" t="s">
        <v>386</v>
      </c>
    </row>
    <row r="4" spans="1:5" ht="16.5" x14ac:dyDescent="0.3">
      <c r="A4" s="2097" t="s">
        <v>162</v>
      </c>
      <c r="B4" s="2147" t="s">
        <v>232</v>
      </c>
      <c r="C4" s="2205" t="s">
        <v>191</v>
      </c>
      <c r="D4" s="2206" t="s">
        <v>233</v>
      </c>
      <c r="E4" s="2148" t="s">
        <v>192</v>
      </c>
    </row>
    <row r="5" spans="1:5" ht="66" x14ac:dyDescent="0.3">
      <c r="A5" s="2098" t="s">
        <v>599</v>
      </c>
      <c r="B5" s="2094" t="s">
        <v>5</v>
      </c>
      <c r="C5" s="2231"/>
      <c r="D5" s="2248" t="s">
        <v>5</v>
      </c>
      <c r="E5" s="2111" t="s">
        <v>5</v>
      </c>
    </row>
    <row r="6" spans="1:5" ht="49.5" x14ac:dyDescent="0.3">
      <c r="A6" s="2207" t="s">
        <v>602</v>
      </c>
      <c r="B6" s="2281" t="s">
        <v>233</v>
      </c>
      <c r="C6" s="2227"/>
      <c r="D6" s="2244">
        <v>12923387327219</v>
      </c>
      <c r="E6" s="2107">
        <v>9706094530450</v>
      </c>
    </row>
    <row r="7" spans="1:5" ht="49.5" x14ac:dyDescent="0.3">
      <c r="A7" s="2197" t="s">
        <v>581</v>
      </c>
      <c r="B7" s="2140" t="s">
        <v>192</v>
      </c>
      <c r="C7" s="2176"/>
      <c r="D7" s="2262">
        <v>-12098139058719</v>
      </c>
      <c r="E7" s="2123">
        <v>-9610775953431</v>
      </c>
    </row>
    <row r="8" spans="1:5" ht="49.5" x14ac:dyDescent="0.3">
      <c r="A8" s="2198" t="s">
        <v>596</v>
      </c>
      <c r="B8" s="2141" t="s">
        <v>378</v>
      </c>
      <c r="C8" s="2177"/>
      <c r="D8" s="2263" t="s">
        <v>5</v>
      </c>
      <c r="E8" s="2124" t="s">
        <v>5</v>
      </c>
    </row>
    <row r="9" spans="1:5" ht="49.5" x14ac:dyDescent="0.3">
      <c r="A9" s="2199" t="s">
        <v>715</v>
      </c>
      <c r="B9" s="2213" t="s">
        <v>379</v>
      </c>
      <c r="C9" s="2178"/>
      <c r="D9" s="2264" t="s">
        <v>5</v>
      </c>
      <c r="E9" s="2125" t="s">
        <v>5</v>
      </c>
    </row>
    <row r="10" spans="1:5" ht="33" x14ac:dyDescent="0.3">
      <c r="A10" s="2200" t="s">
        <v>603</v>
      </c>
      <c r="B10" s="2158" t="s">
        <v>333</v>
      </c>
      <c r="C10" s="2171"/>
      <c r="D10" s="2257" t="s">
        <v>5</v>
      </c>
      <c r="E10" s="2151" t="s">
        <v>5</v>
      </c>
    </row>
    <row r="11" spans="1:5" ht="49.5" x14ac:dyDescent="0.3">
      <c r="A11" s="2201" t="s">
        <v>592</v>
      </c>
      <c r="B11" s="2159" t="s">
        <v>344</v>
      </c>
      <c r="C11" s="2172"/>
      <c r="D11" s="2258" t="s">
        <v>5</v>
      </c>
      <c r="E11" s="2152" t="s">
        <v>5</v>
      </c>
    </row>
    <row r="12" spans="1:5" ht="49.5" x14ac:dyDescent="0.3">
      <c r="A12" s="2274" t="s">
        <v>600</v>
      </c>
      <c r="B12" s="2214" t="s">
        <v>345</v>
      </c>
      <c r="C12" s="2220"/>
      <c r="D12" s="2182">
        <v>-698234889741</v>
      </c>
      <c r="E12" s="2242">
        <v>-40190599722</v>
      </c>
    </row>
    <row r="13" spans="1:5" ht="49.5" x14ac:dyDescent="0.3">
      <c r="A13" s="2202" t="s">
        <v>716</v>
      </c>
      <c r="B13" s="2128" t="s">
        <v>334</v>
      </c>
      <c r="C13" s="2173"/>
      <c r="D13" s="2259" t="s">
        <v>5</v>
      </c>
      <c r="E13" s="2120" t="s">
        <v>5</v>
      </c>
    </row>
    <row r="14" spans="1:5" ht="66" x14ac:dyDescent="0.3">
      <c r="A14" s="2188" t="s">
        <v>713</v>
      </c>
      <c r="B14" s="2215" t="s">
        <v>365</v>
      </c>
      <c r="C14" s="2179"/>
      <c r="D14" s="2265">
        <v>166375395213</v>
      </c>
      <c r="E14" s="2126">
        <v>89766359170</v>
      </c>
    </row>
    <row r="15" spans="1:5" ht="49.5" x14ac:dyDescent="0.3">
      <c r="A15" s="2275" t="s">
        <v>720</v>
      </c>
      <c r="B15" s="2216" t="s">
        <v>380</v>
      </c>
      <c r="C15" s="2221"/>
      <c r="D15" s="2183">
        <v>-176042752992</v>
      </c>
      <c r="E15" s="2101">
        <v>-75781824928</v>
      </c>
    </row>
    <row r="16" spans="1:5" ht="33" x14ac:dyDescent="0.3">
      <c r="A16" s="2203" t="s">
        <v>717</v>
      </c>
      <c r="B16" s="2129" t="s">
        <v>346</v>
      </c>
      <c r="C16" s="2174"/>
      <c r="D16" s="2260">
        <v>-137609599414</v>
      </c>
      <c r="E16" s="2121">
        <v>-81541347511</v>
      </c>
    </row>
    <row r="17" spans="1:5" ht="33" x14ac:dyDescent="0.3">
      <c r="A17" s="2276" t="s">
        <v>721</v>
      </c>
      <c r="B17" s="2193" t="s">
        <v>335</v>
      </c>
      <c r="C17" s="2222"/>
      <c r="D17" s="2184">
        <v>0</v>
      </c>
      <c r="E17" s="2102">
        <v>0</v>
      </c>
    </row>
    <row r="18" spans="1:5" ht="33" x14ac:dyDescent="0.3">
      <c r="A18" s="2277" t="s">
        <v>722</v>
      </c>
      <c r="B18" s="2130" t="s">
        <v>336</v>
      </c>
      <c r="C18" s="2223"/>
      <c r="D18" s="2185">
        <v>0</v>
      </c>
      <c r="E18" s="2103">
        <v>0</v>
      </c>
    </row>
    <row r="19" spans="1:5" ht="49.5" x14ac:dyDescent="0.3">
      <c r="A19" s="2208" t="s">
        <v>719</v>
      </c>
      <c r="B19" s="2142" t="s">
        <v>680</v>
      </c>
      <c r="C19" s="2180"/>
      <c r="D19" s="2266">
        <v>40494891355</v>
      </c>
      <c r="E19" s="2127">
        <v>54049289428</v>
      </c>
    </row>
    <row r="20" spans="1:5" ht="49.5" x14ac:dyDescent="0.3">
      <c r="A20" s="2204" t="s">
        <v>718</v>
      </c>
      <c r="B20" s="2143" t="s">
        <v>640</v>
      </c>
      <c r="C20" s="2181"/>
      <c r="D20" s="2267">
        <v>-40494891355</v>
      </c>
      <c r="E20" s="2160">
        <v>-54049289428</v>
      </c>
    </row>
    <row r="21" spans="1:5" ht="33" x14ac:dyDescent="0.3">
      <c r="A21" s="2099" t="s">
        <v>604</v>
      </c>
      <c r="B21" s="2137" t="s">
        <v>557</v>
      </c>
      <c r="C21" s="2232"/>
      <c r="D21" s="2249">
        <v>-20263578434</v>
      </c>
      <c r="E21" s="2112">
        <v>-12428835972</v>
      </c>
    </row>
    <row r="22" spans="1:5" ht="82.5" x14ac:dyDescent="0.3">
      <c r="A22" s="2100" t="s">
        <v>711</v>
      </c>
      <c r="B22" s="2217" t="s">
        <v>568</v>
      </c>
      <c r="C22" s="2233"/>
      <c r="D22" s="2250">
        <v>145507689628</v>
      </c>
      <c r="E22" s="2113">
        <v>157936525600</v>
      </c>
    </row>
    <row r="23" spans="1:5" ht="33" x14ac:dyDescent="0.3">
      <c r="A23" s="2149" t="s">
        <v>584</v>
      </c>
      <c r="B23" s="2194" t="s">
        <v>569</v>
      </c>
      <c r="C23" s="2234"/>
      <c r="D23" s="2251">
        <v>145507689628</v>
      </c>
      <c r="E23" s="2114">
        <v>157936525600</v>
      </c>
    </row>
    <row r="24" spans="1:5" ht="49.5" x14ac:dyDescent="0.3">
      <c r="A24" s="2153" t="s">
        <v>585</v>
      </c>
      <c r="B24" s="2195" t="s">
        <v>558</v>
      </c>
      <c r="C24" s="2235"/>
      <c r="D24" s="2252">
        <v>66027442951</v>
      </c>
      <c r="E24" s="2115">
        <v>111740326115</v>
      </c>
    </row>
    <row r="25" spans="1:5" ht="33" x14ac:dyDescent="0.3">
      <c r="A25" s="2209" t="s">
        <v>586</v>
      </c>
      <c r="B25" s="2138" t="s">
        <v>558</v>
      </c>
      <c r="C25" s="2236"/>
      <c r="D25" s="2268">
        <v>0</v>
      </c>
      <c r="E25" s="2161">
        <v>0</v>
      </c>
    </row>
    <row r="26" spans="1:5" ht="33" x14ac:dyDescent="0.3">
      <c r="A26" s="2210" t="s">
        <v>605</v>
      </c>
      <c r="B26" s="2218" t="s">
        <v>555</v>
      </c>
      <c r="C26" s="2237"/>
      <c r="D26" s="2269">
        <v>79479136742</v>
      </c>
      <c r="E26" s="2162">
        <v>46195089550</v>
      </c>
    </row>
    <row r="27" spans="1:5" ht="49.5" x14ac:dyDescent="0.3">
      <c r="A27" s="2278" t="s">
        <v>598</v>
      </c>
      <c r="B27" s="2196" t="s">
        <v>588</v>
      </c>
      <c r="C27" s="2224"/>
      <c r="D27" s="2186">
        <v>0</v>
      </c>
      <c r="E27" s="2104">
        <v>0</v>
      </c>
    </row>
    <row r="28" spans="1:5" ht="33" x14ac:dyDescent="0.3">
      <c r="A28" s="2139" t="s">
        <v>712</v>
      </c>
      <c r="B28" s="2131" t="s">
        <v>589</v>
      </c>
      <c r="C28" s="2175"/>
      <c r="D28" s="2261">
        <v>1109935</v>
      </c>
      <c r="E28" s="2122">
        <v>1109935</v>
      </c>
    </row>
    <row r="29" spans="1:5" ht="33" x14ac:dyDescent="0.3">
      <c r="A29" s="2189" t="s">
        <v>586</v>
      </c>
      <c r="B29" s="2136" t="s">
        <v>589</v>
      </c>
      <c r="C29" s="2238"/>
      <c r="D29" s="2270" t="s">
        <v>5</v>
      </c>
      <c r="E29" s="2163" t="s">
        <v>5</v>
      </c>
    </row>
    <row r="30" spans="1:5" ht="33" x14ac:dyDescent="0.3">
      <c r="A30" s="2211" t="s">
        <v>526</v>
      </c>
      <c r="B30" s="2219" t="s">
        <v>607</v>
      </c>
      <c r="C30" s="2239"/>
      <c r="D30" s="2271" t="s">
        <v>5</v>
      </c>
      <c r="E30" s="2164" t="s">
        <v>5</v>
      </c>
    </row>
    <row r="31" spans="1:5" ht="49.5" x14ac:dyDescent="0.3">
      <c r="A31" s="2190" t="s">
        <v>554</v>
      </c>
      <c r="B31" s="2282" t="s">
        <v>608</v>
      </c>
      <c r="C31" s="2228"/>
      <c r="D31" s="2245" t="s">
        <v>5</v>
      </c>
      <c r="E31" s="2108" t="s">
        <v>5</v>
      </c>
    </row>
    <row r="32" spans="1:5" ht="66" x14ac:dyDescent="0.3">
      <c r="A32" s="2191" t="s">
        <v>714</v>
      </c>
      <c r="B32" s="2144" t="s">
        <v>609</v>
      </c>
      <c r="C32" s="2240"/>
      <c r="D32" s="2272">
        <v>125244111194</v>
      </c>
      <c r="E32" s="2165">
        <v>145507689628</v>
      </c>
    </row>
    <row r="33" spans="1:5" ht="33" x14ac:dyDescent="0.3">
      <c r="A33" s="2212" t="s">
        <v>580</v>
      </c>
      <c r="B33" s="2283" t="s">
        <v>601</v>
      </c>
      <c r="C33" s="2229"/>
      <c r="D33" s="2246">
        <v>125244111194</v>
      </c>
      <c r="E33" s="2109">
        <v>145507689628</v>
      </c>
    </row>
    <row r="34" spans="1:5" ht="49.5" x14ac:dyDescent="0.3">
      <c r="A34" s="2132" t="s">
        <v>585</v>
      </c>
      <c r="B34" s="2133" t="s">
        <v>610</v>
      </c>
      <c r="C34" s="2167"/>
      <c r="D34" s="2253">
        <v>66340180896</v>
      </c>
      <c r="E34" s="2116">
        <v>66027442951</v>
      </c>
    </row>
    <row r="35" spans="1:5" ht="33" x14ac:dyDescent="0.3">
      <c r="A35" s="2192" t="s">
        <v>586</v>
      </c>
      <c r="B35" s="2145" t="s">
        <v>610</v>
      </c>
      <c r="C35" s="2241"/>
      <c r="D35" s="2273">
        <v>0</v>
      </c>
      <c r="E35" s="2166">
        <v>0</v>
      </c>
    </row>
    <row r="36" spans="1:5" ht="33" x14ac:dyDescent="0.3">
      <c r="A36" s="2154" t="s">
        <v>605</v>
      </c>
      <c r="B36" s="2119" t="s">
        <v>611</v>
      </c>
      <c r="C36" s="2168"/>
      <c r="D36" s="2254">
        <v>58902820363</v>
      </c>
      <c r="E36" s="2117">
        <v>79479136742</v>
      </c>
    </row>
    <row r="37" spans="1:5" ht="49.5" x14ac:dyDescent="0.3">
      <c r="A37" s="2155" t="s">
        <v>598</v>
      </c>
      <c r="B37" s="2284" t="s">
        <v>595</v>
      </c>
      <c r="C37" s="2230"/>
      <c r="D37" s="2247">
        <v>0</v>
      </c>
      <c r="E37" s="2110">
        <v>0</v>
      </c>
    </row>
    <row r="38" spans="1:5" ht="33" x14ac:dyDescent="0.3">
      <c r="A38" s="2279" t="s">
        <v>723</v>
      </c>
      <c r="B38" s="2134" t="s">
        <v>594</v>
      </c>
      <c r="C38" s="2225"/>
      <c r="D38" s="2187">
        <v>1109935</v>
      </c>
      <c r="E38" s="2105">
        <v>1109935</v>
      </c>
    </row>
    <row r="39" spans="1:5" ht="33" x14ac:dyDescent="0.3">
      <c r="A39" s="2280" t="s">
        <v>586</v>
      </c>
      <c r="B39" s="2096" t="s">
        <v>594</v>
      </c>
      <c r="C39" s="2226"/>
      <c r="D39" s="2243" t="s">
        <v>5</v>
      </c>
      <c r="E39" s="2106" t="s">
        <v>5</v>
      </c>
    </row>
    <row r="40" spans="1:5" ht="33" x14ac:dyDescent="0.3">
      <c r="A40" s="2156" t="s">
        <v>526</v>
      </c>
      <c r="B40" s="2135" t="s">
        <v>612</v>
      </c>
      <c r="C40" s="2169"/>
      <c r="D40" s="2255" t="s">
        <v>5</v>
      </c>
      <c r="E40" s="2118" t="s">
        <v>5</v>
      </c>
    </row>
    <row r="41" spans="1:5" ht="49.5" x14ac:dyDescent="0.3">
      <c r="A41" s="2157" t="s">
        <v>655</v>
      </c>
      <c r="B41" s="2146" t="s">
        <v>590</v>
      </c>
      <c r="C41" s="2170"/>
      <c r="D41" s="2256" t="s">
        <v>5</v>
      </c>
      <c r="E41" s="2150" t="s">
        <v>5</v>
      </c>
    </row>
    <row r="43" spans="1:5" ht="16.5" x14ac:dyDescent="0.3">
      <c r="B43" s="2285" t="s">
        <v>709</v>
      </c>
    </row>
    <row r="44" spans="1:5" x14ac:dyDescent="0.3">
      <c r="B44" s="2311" t="s">
        <v>724</v>
      </c>
      <c r="C44" s="2308"/>
      <c r="D44" s="2308"/>
      <c r="E44" s="2308"/>
    </row>
    <row r="45" spans="1:5" x14ac:dyDescent="0.3">
      <c r="B45" s="2308"/>
      <c r="C45" s="2308"/>
      <c r="D45" s="2308"/>
      <c r="E45" s="2308"/>
    </row>
    <row r="46" spans="1:5" x14ac:dyDescent="0.3">
      <c r="B46" s="2308"/>
      <c r="C46" s="2308"/>
      <c r="D46" s="2308"/>
      <c r="E46" s="2308"/>
    </row>
    <row r="47" spans="1:5" x14ac:dyDescent="0.3">
      <c r="B47" s="2308"/>
      <c r="C47" s="2308"/>
      <c r="D47" s="2308"/>
      <c r="E47" s="2308"/>
    </row>
    <row r="48" spans="1:5" x14ac:dyDescent="0.3">
      <c r="B48" s="2308"/>
      <c r="C48" s="2308"/>
      <c r="D48" s="2308"/>
      <c r="E48" s="2308"/>
    </row>
    <row r="49" spans="2:5" x14ac:dyDescent="0.3">
      <c r="B49" s="2308"/>
      <c r="C49" s="2308"/>
      <c r="D49" s="2308"/>
      <c r="E49" s="2308"/>
    </row>
    <row r="50" spans="2:5" x14ac:dyDescent="0.3">
      <c r="B50" s="2308"/>
      <c r="C50" s="2308"/>
      <c r="D50" s="2308"/>
      <c r="E50" s="2308"/>
    </row>
    <row r="51" spans="2:5" x14ac:dyDescent="0.3">
      <c r="B51" s="2308"/>
      <c r="C51" s="2308"/>
      <c r="D51" s="2308"/>
      <c r="E51" s="2308"/>
    </row>
    <row r="52" spans="2:5" x14ac:dyDescent="0.3">
      <c r="B52" s="2308"/>
      <c r="C52" s="2308"/>
      <c r="D52" s="2308"/>
      <c r="E52" s="2308"/>
    </row>
    <row r="53" spans="2:5" x14ac:dyDescent="0.3">
      <c r="B53" s="2308"/>
      <c r="C53" s="2308"/>
      <c r="D53" s="2308"/>
      <c r="E53" s="2308"/>
    </row>
    <row r="54" spans="2:5" x14ac:dyDescent="0.3">
      <c r="B54" s="2308"/>
      <c r="C54" s="2308"/>
      <c r="D54" s="2308"/>
      <c r="E54" s="2308"/>
    </row>
    <row r="55" spans="2:5" x14ac:dyDescent="0.3">
      <c r="B55" s="2308"/>
      <c r="C55" s="2308"/>
      <c r="D55" s="2308"/>
      <c r="E55" s="2308"/>
    </row>
    <row r="56" spans="2:5" x14ac:dyDescent="0.3">
      <c r="B56" s="2308"/>
      <c r="C56" s="2308"/>
      <c r="D56" s="2308"/>
      <c r="E56" s="2308"/>
    </row>
    <row r="57" spans="2:5" x14ac:dyDescent="0.3">
      <c r="B57" s="2308"/>
      <c r="C57" s="2308"/>
      <c r="D57" s="2308"/>
      <c r="E57" s="2308"/>
    </row>
    <row r="58" spans="2:5" x14ac:dyDescent="0.3">
      <c r="B58" s="2308"/>
      <c r="C58" s="2308"/>
      <c r="D58" s="2308"/>
      <c r="E58" s="2308"/>
    </row>
    <row r="59" spans="2:5" x14ac:dyDescent="0.3">
      <c r="B59" s="2308"/>
      <c r="C59" s="2308"/>
      <c r="D59" s="2308"/>
      <c r="E59" s="2308"/>
    </row>
    <row r="60" spans="2:5" x14ac:dyDescent="0.3">
      <c r="B60" s="2308"/>
      <c r="C60" s="2308"/>
      <c r="D60" s="2308"/>
      <c r="E60" s="2308"/>
    </row>
    <row r="61" spans="2:5" x14ac:dyDescent="0.3">
      <c r="B61" s="2308"/>
      <c r="C61" s="2308"/>
      <c r="D61" s="2308"/>
      <c r="E61" s="2308"/>
    </row>
    <row r="62" spans="2:5" x14ac:dyDescent="0.3">
      <c r="B62" s="2308"/>
      <c r="C62" s="2308"/>
      <c r="D62" s="2308"/>
      <c r="E62" s="2308"/>
    </row>
    <row r="63" spans="2:5" x14ac:dyDescent="0.3">
      <c r="B63" s="2308"/>
      <c r="C63" s="2308"/>
      <c r="D63" s="2308"/>
      <c r="E63" s="2308"/>
    </row>
    <row r="64" spans="2:5" x14ac:dyDescent="0.3">
      <c r="B64" s="2308"/>
      <c r="C64" s="2308"/>
      <c r="D64" s="2308"/>
      <c r="E64" s="2308"/>
    </row>
    <row r="65" spans="2:5" x14ac:dyDescent="0.3">
      <c r="B65" s="2308"/>
      <c r="C65" s="2308"/>
      <c r="D65" s="2308"/>
      <c r="E65" s="2308"/>
    </row>
    <row r="66" spans="2:5" x14ac:dyDescent="0.3">
      <c r="B66" s="2308"/>
      <c r="C66" s="2308"/>
      <c r="D66" s="2308"/>
      <c r="E66" s="2308"/>
    </row>
    <row r="67" spans="2:5" x14ac:dyDescent="0.3">
      <c r="B67" s="2308"/>
      <c r="C67" s="2308"/>
      <c r="D67" s="2308"/>
      <c r="E67" s="2308"/>
    </row>
    <row r="68" spans="2:5" x14ac:dyDescent="0.3">
      <c r="B68" s="2308"/>
      <c r="C68" s="2308"/>
      <c r="D68" s="2308"/>
      <c r="E68" s="2308"/>
    </row>
    <row r="69" spans="2:5" x14ac:dyDescent="0.3">
      <c r="B69" s="2308"/>
      <c r="C69" s="2308"/>
      <c r="D69" s="2308"/>
      <c r="E69" s="2308"/>
    </row>
    <row r="70" spans="2:5" x14ac:dyDescent="0.3">
      <c r="B70" s="2308"/>
      <c r="C70" s="2308"/>
      <c r="D70" s="2308"/>
      <c r="E70" s="2308"/>
    </row>
    <row r="71" spans="2:5" x14ac:dyDescent="0.3">
      <c r="B71" s="2308"/>
      <c r="C71" s="2308"/>
      <c r="D71" s="2308"/>
      <c r="E71" s="2308"/>
    </row>
    <row r="72" spans="2:5" x14ac:dyDescent="0.3">
      <c r="B72" s="2308"/>
      <c r="C72" s="2308"/>
      <c r="D72" s="2308"/>
      <c r="E72" s="2308"/>
    </row>
    <row r="73" spans="2:5" x14ac:dyDescent="0.3">
      <c r="B73" s="2308"/>
      <c r="C73" s="2308"/>
      <c r="D73" s="2308"/>
      <c r="E73" s="2308"/>
    </row>
    <row r="74" spans="2:5" x14ac:dyDescent="0.3">
      <c r="B74" s="2308"/>
      <c r="C74" s="2308"/>
      <c r="D74" s="2308"/>
      <c r="E74" s="2308"/>
    </row>
  </sheetData>
  <mergeCells count="3">
    <mergeCell ref="A1:E1"/>
    <mergeCell ref="A2:E2"/>
    <mergeCell ref="B44:E7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E41"/>
  <sheetViews>
    <sheetView workbookViewId="0"/>
  </sheetViews>
  <sheetFormatPr defaultRowHeight="14" x14ac:dyDescent="0.3"/>
  <cols>
    <col min="1" max="1" width="1" style="698" bestFit="1" customWidth="1"/>
    <col min="2" max="5" width="1" bestFit="1" customWidth="1"/>
  </cols>
  <sheetData>
    <row r="4" spans="1:5" x14ac:dyDescent="0.3">
      <c r="A4" t="str">
        <f>CONCATENATE(620444,",",ROW(PLCTTHDMGUTCKHGT_06626!A4),"|",COLUMN(PLCTTHDMGUTCKHGT_06626!A4),",0",",0")</f>
        <v>620444,4|1,0,0</v>
      </c>
      <c r="B4" t="str">
        <f>CONCATENATE(620494,",",ROW(PLCTTHDMGUTCKHGT_06626!B4),"|",COLUMN(PLCTTHDMGUTCKHGT_06626!B4),",0",",0")</f>
        <v>620494,4|2,0,0</v>
      </c>
      <c r="C4" t="str">
        <f>CONCATENATE(620363,",",ROW(PLCTTHDMGUTCKHGT_06626!C4),"|",COLUMN(PLCTTHDMGUTCKHGT_06626!C4),",0",",0")</f>
        <v>620363,4|3,0,0</v>
      </c>
      <c r="D4" t="str">
        <f>CONCATENATE(620364,",",ROW(PLCTTHDMGUTCKHGT_06626!D4),"|",COLUMN(PLCTTHDMGUTCKHGT_06626!D4),",0",",0")</f>
        <v>620364,4|4,0,0</v>
      </c>
      <c r="E4" t="str">
        <f>CONCATENATE(620495,",",ROW(PLCTTHDMGUTCKHGT_06626!E4),"|",COLUMN(PLCTTHDMGUTCKHGT_06626!E4),",0",",0")</f>
        <v>620495,4|5,0,0</v>
      </c>
    </row>
    <row r="5" spans="1:5" x14ac:dyDescent="0.3">
      <c r="A5" t="str">
        <f>CONCATENATE(620445,",",ROW(PLCTTHDMGUTCKHGT_06626!A5),"|",COLUMN(PLCTTHDMGUTCKHGT_06626!A5),",0",",0")</f>
        <v>620445,5|1,0,0</v>
      </c>
      <c r="B5" t="s">
        <v>5</v>
      </c>
      <c r="C5" t="str">
        <f>CONCATENATE(620389,",",ROW(PLCTTHDMGUTCKHGT_06626!C5),"|",COLUMN(PLCTTHDMGUTCKHGT_06626!C5),",0",",0")</f>
        <v>620389,5|3,0,0</v>
      </c>
      <c r="D5" t="str">
        <f>CONCATENATE(620406,",",ROW(PLCTTHDMGUTCKHGT_06626!D5),"|",COLUMN(PLCTTHDMGUTCKHGT_06626!D5),",0",",0")</f>
        <v>620406,5|4,0,0</v>
      </c>
      <c r="E5" t="str">
        <f>CONCATENATE(620458,",",ROW(PLCTTHDMGUTCKHGT_06626!E5),"|",COLUMN(PLCTTHDMGUTCKHGT_06626!E5),",0",",0")</f>
        <v>620458,5|5,0,0</v>
      </c>
    </row>
    <row r="6" spans="1:5" x14ac:dyDescent="0.3">
      <c r="A6" t="str">
        <f>CONCATENATE(620365,",",ROW(PLCTTHDMGUTCKHGT_06626!A6),"|",COLUMN(PLCTTHDMGUTCKHGT_06626!A6),",0",",0")</f>
        <v>620365,6|1,0,0</v>
      </c>
      <c r="B6" t="str">
        <f>CONCATENATE(620439,",",ROW(PLCTTHDMGUTCKHGT_06626!B6),"|",COLUMN(PLCTTHDMGUTCKHGT_06626!B6),",0",",0")</f>
        <v>620439,6|2,0,0</v>
      </c>
      <c r="C6" t="str">
        <f>CONCATENATE(620385,",",ROW(PLCTTHDMGUTCKHGT_06626!C6),"|",COLUMN(PLCTTHDMGUTCKHGT_06626!C6),",0",",0")</f>
        <v>620385,6|3,0,0</v>
      </c>
      <c r="D6" t="str">
        <f>CONCATENATE(620402,",",ROW(PLCTTHDMGUTCKHGT_06626!D6),"|",COLUMN(PLCTTHDMGUTCKHGT_06626!D6),",0",",0")</f>
        <v>620402,6|4,0,0</v>
      </c>
      <c r="E6" t="str">
        <f>CONCATENATE(620454,",",ROW(PLCTTHDMGUTCKHGT_06626!E6),"|",COLUMN(PLCTTHDMGUTCKHGT_06626!E6),",0",",0")</f>
        <v>620454,6|5,0,0</v>
      </c>
    </row>
    <row r="7" spans="1:5" x14ac:dyDescent="0.3">
      <c r="A7" t="str">
        <f>CONCATENATE(620544,",",ROW(PLCTTHDMGUTCKHGT_06626!A7),"|",COLUMN(PLCTTHDMGUTCKHGT_06626!A7),",0",",0")</f>
        <v>620544,7|1,0,0</v>
      </c>
      <c r="B7" t="str">
        <f>CONCATENATE(620487,",",ROW(PLCTTHDMGUTCKHGT_06626!B7),"|",COLUMN(PLCTTHDMGUTCKHGT_06626!B7),",0",",0")</f>
        <v>620487,7|2,0,0</v>
      </c>
      <c r="C7" t="str">
        <f>CONCATENATE(620523,",",ROW(PLCTTHDMGUTCKHGT_06626!C7),"|",COLUMN(PLCTTHDMGUTCKHGT_06626!C7),",0",",0")</f>
        <v>620523,7|3,0,0</v>
      </c>
      <c r="D7" t="str">
        <f>CONCATENATE(620420,",",ROW(PLCTTHDMGUTCKHGT_06626!D7),"|",COLUMN(PLCTTHDMGUTCKHGT_06626!D7),",0",",0")</f>
        <v>620420,7|4,0,0</v>
      </c>
      <c r="E7" t="str">
        <f>CONCATENATE(620470,",",ROW(PLCTTHDMGUTCKHGT_06626!E7),"|",COLUMN(PLCTTHDMGUTCKHGT_06626!E7),",0",",0")</f>
        <v>620470,7|5,0,0</v>
      </c>
    </row>
    <row r="8" spans="1:5" x14ac:dyDescent="0.3">
      <c r="A8" t="str">
        <f>CONCATENATE(620545,",",ROW(PLCTTHDMGUTCKHGT_06626!A8),"|",COLUMN(PLCTTHDMGUTCKHGT_06626!A8),",0",",0")</f>
        <v>620545,8|1,0,0</v>
      </c>
      <c r="B8" t="str">
        <f>CONCATENATE(620488,",",ROW(PLCTTHDMGUTCKHGT_06626!B8),"|",COLUMN(PLCTTHDMGUTCKHGT_06626!B8),",0",",0")</f>
        <v>620488,8|2,0,0</v>
      </c>
      <c r="C8" t="str">
        <f>CONCATENATE(620524,",",ROW(PLCTTHDMGUTCKHGT_06626!C8),"|",COLUMN(PLCTTHDMGUTCKHGT_06626!C8),",0",",0")</f>
        <v>620524,8|3,0,0</v>
      </c>
      <c r="D8" t="str">
        <f>CONCATENATE(620421,",",ROW(PLCTTHDMGUTCKHGT_06626!D8),"|",COLUMN(PLCTTHDMGUTCKHGT_06626!D8),",0",",0")</f>
        <v>620421,8|4,0,0</v>
      </c>
      <c r="E8" t="str">
        <f>CONCATENATE(620471,",",ROW(PLCTTHDMGUTCKHGT_06626!E8),"|",COLUMN(PLCTTHDMGUTCKHGT_06626!E8),",0",",0")</f>
        <v>620471,8|5,0,0</v>
      </c>
    </row>
    <row r="9" spans="1:5" x14ac:dyDescent="0.3">
      <c r="A9" t="str">
        <f>CONCATENATE(620357,",",ROW(PLCTTHDMGUTCKHGT_06626!A9),"|",COLUMN(PLCTTHDMGUTCKHGT_06626!A9),",0",",0")</f>
        <v>620357,9|1,0,0</v>
      </c>
      <c r="B9" t="str">
        <f>CONCATENATE(620371,",",ROW(PLCTTHDMGUTCKHGT_06626!B9),"|",COLUMN(PLCTTHDMGUTCKHGT_06626!B9),",0",",0")</f>
        <v>620371,9|2,0,0</v>
      </c>
      <c r="C9" t="str">
        <f>CONCATENATE(620525,",",ROW(PLCTTHDMGUTCKHGT_06626!C9),"|",COLUMN(PLCTTHDMGUTCKHGT_06626!C9),",0",",0")</f>
        <v>620525,9|3,0,0</v>
      </c>
      <c r="D9" t="str">
        <f>CONCATENATE(620422,",",ROW(PLCTTHDMGUTCKHGT_06626!D9),"|",COLUMN(PLCTTHDMGUTCKHGT_06626!D9),",0",",0")</f>
        <v>620422,9|4,0,0</v>
      </c>
      <c r="E9" t="str">
        <f>CONCATENATE(620472,",",ROW(PLCTTHDMGUTCKHGT_06626!E9),"|",COLUMN(PLCTTHDMGUTCKHGT_06626!E9),",0",",0")</f>
        <v>620472,9|5,0,0</v>
      </c>
    </row>
    <row r="10" spans="1:5" x14ac:dyDescent="0.3">
      <c r="A10" t="str">
        <f>CONCATENATE(620358,",",ROW(PLCTTHDMGUTCKHGT_06626!A10),"|",COLUMN(PLCTTHDMGUTCKHGT_06626!A10),",0",",0")</f>
        <v>620358,10|1,0,0</v>
      </c>
      <c r="B10" t="str">
        <f>CONCATENATE(620505,",",ROW(PLCTTHDMGUTCKHGT_06626!B10),"|",COLUMN(PLCTTHDMGUTCKHGT_06626!B10),",0",",0")</f>
        <v>620505,10|2,0,0</v>
      </c>
      <c r="C10" t="str">
        <f>CONCATENATE(620518,",",ROW(PLCTTHDMGUTCKHGT_06626!C10),"|",COLUMN(PLCTTHDMGUTCKHGT_06626!C10),",0",",0")</f>
        <v>620518,10|3,0,0</v>
      </c>
      <c r="D10" t="str">
        <f>CONCATENATE(620415,",",ROW(PLCTTHDMGUTCKHGT_06626!D10),"|",COLUMN(PLCTTHDMGUTCKHGT_06626!D10),",0",",0")</f>
        <v>620415,10|4,0,0</v>
      </c>
      <c r="E10" t="str">
        <f>CONCATENATE(620498,",",ROW(PLCTTHDMGUTCKHGT_06626!E10),"|",COLUMN(PLCTTHDMGUTCKHGT_06626!E10),",0",",0")</f>
        <v>620498,10|5,0,0</v>
      </c>
    </row>
    <row r="11" spans="1:5" x14ac:dyDescent="0.3">
      <c r="A11" t="str">
        <f>CONCATENATE(620359,",",ROW(PLCTTHDMGUTCKHGT_06626!A11),"|",COLUMN(PLCTTHDMGUTCKHGT_06626!A11),",0",",0")</f>
        <v>620359,11|1,0,0</v>
      </c>
      <c r="B11" t="str">
        <f>CONCATENATE(620506,",",ROW(PLCTTHDMGUTCKHGT_06626!B11),"|",COLUMN(PLCTTHDMGUTCKHGT_06626!B11),",0",",0")</f>
        <v>620506,11|2,0,0</v>
      </c>
      <c r="C11" t="str">
        <f>CONCATENATE(620519,",",ROW(PLCTTHDMGUTCKHGT_06626!C11),"|",COLUMN(PLCTTHDMGUTCKHGT_06626!C11),",0",",0")</f>
        <v>620519,11|3,0,0</v>
      </c>
      <c r="D11" t="str">
        <f>CONCATENATE(620416,",",ROW(PLCTTHDMGUTCKHGT_06626!D11),"|",COLUMN(PLCTTHDMGUTCKHGT_06626!D11),",0",",0")</f>
        <v>620416,11|4,0,0</v>
      </c>
      <c r="E11" t="str">
        <f>CONCATENATE(620499,",",ROW(PLCTTHDMGUTCKHGT_06626!E11),"|",COLUMN(PLCTTHDMGUTCKHGT_06626!E11),",0",",0")</f>
        <v>620499,11|5,0,0</v>
      </c>
    </row>
    <row r="12" spans="1:5" x14ac:dyDescent="0.3">
      <c r="A12" t="str">
        <f>CONCATENATE(620432,",",ROW(PLCTTHDMGUTCKHGT_06626!A12),"|",COLUMN(PLCTTHDMGUTCKHGT_06626!A12),",0",",0")</f>
        <v>620432,12|1,0,0</v>
      </c>
      <c r="B12" t="str">
        <f>CONCATENATE(620372,",",ROW(PLCTTHDMGUTCKHGT_06626!B12),"|",COLUMN(PLCTTHDMGUTCKHGT_06626!B12),",0",",0")</f>
        <v>620372,12|2,0,0</v>
      </c>
      <c r="C12" t="str">
        <f>CONCATENATE(620378,",",ROW(PLCTTHDMGUTCKHGT_06626!C12),"|",COLUMN(PLCTTHDMGUTCKHGT_06626!C12),",0",",0")</f>
        <v>620378,12|3,0,0</v>
      </c>
      <c r="D12" t="str">
        <f>CONCATENATE(620529,",",ROW(PLCTTHDMGUTCKHGT_06626!D12),"|",COLUMN(PLCTTHDMGUTCKHGT_06626!D12),",0",",0")</f>
        <v>620529,12|4,0,0</v>
      </c>
      <c r="E12" t="str">
        <f>CONCATENATE(620400,",",ROW(PLCTTHDMGUTCKHGT_06626!E12),"|",COLUMN(PLCTTHDMGUTCKHGT_06626!E12),",0",",0")</f>
        <v>620400,12|5,0,0</v>
      </c>
    </row>
    <row r="13" spans="1:5" x14ac:dyDescent="0.3">
      <c r="A13" t="str">
        <f>CONCATENATE(620360,",",ROW(PLCTTHDMGUTCKHGT_06626!A13),"|",COLUMN(PLCTTHDMGUTCKHGT_06626!A13),",0",",0")</f>
        <v>620360,13|1,0,0</v>
      </c>
      <c r="B13" t="str">
        <f>CONCATENATE(620475,",",ROW(PLCTTHDMGUTCKHGT_06626!B13),"|",COLUMN(PLCTTHDMGUTCKHGT_06626!B13),",0",",0")</f>
        <v>620475,13|2,0,0</v>
      </c>
      <c r="C13" t="str">
        <f>CONCATENATE(620520,",",ROW(PLCTTHDMGUTCKHGT_06626!C13),"|",COLUMN(PLCTTHDMGUTCKHGT_06626!C13),",0",",0")</f>
        <v>620520,13|3,0,0</v>
      </c>
      <c r="D13" t="str">
        <f>CONCATENATE(620417,",",ROW(PLCTTHDMGUTCKHGT_06626!D13),"|",COLUMN(PLCTTHDMGUTCKHGT_06626!D13),",0",",0")</f>
        <v>620417,13|4,0,0</v>
      </c>
      <c r="E13" t="str">
        <f>CONCATENATE(620467,",",ROW(PLCTTHDMGUTCKHGT_06626!E13),"|",COLUMN(PLCTTHDMGUTCKHGT_06626!E13),",0",",0")</f>
        <v>620467,13|5,0,0</v>
      </c>
    </row>
    <row r="14" spans="1:5" x14ac:dyDescent="0.3">
      <c r="A14" t="str">
        <f>CONCATENATE(620535,",",ROW(PLCTTHDMGUTCKHGT_06626!A14),"|",COLUMN(PLCTTHDMGUTCKHGT_06626!A14),",0",",0")</f>
        <v>620535,14|1,0,0</v>
      </c>
      <c r="B14" t="str">
        <f>CONCATENATE(620373,",",ROW(PLCTTHDMGUTCKHGT_06626!B14),"|",COLUMN(PLCTTHDMGUTCKHGT_06626!B14),",0",",0")</f>
        <v>620373,14|2,0,0</v>
      </c>
      <c r="C14" t="str">
        <f>CONCATENATE(620526,",",ROW(PLCTTHDMGUTCKHGT_06626!C14),"|",COLUMN(PLCTTHDMGUTCKHGT_06626!C14),",0",",0")</f>
        <v>620526,14|3,0,0</v>
      </c>
      <c r="D14" t="str">
        <f>CONCATENATE(620423,",",ROW(PLCTTHDMGUTCKHGT_06626!D14),"|",COLUMN(PLCTTHDMGUTCKHGT_06626!D14),",0",",0")</f>
        <v>620423,14|4,0,0</v>
      </c>
      <c r="E14" t="str">
        <f>CONCATENATE(620473,",",ROW(PLCTTHDMGUTCKHGT_06626!E14),"|",COLUMN(PLCTTHDMGUTCKHGT_06626!E14),",0",",0")</f>
        <v>620473,14|5,0,0</v>
      </c>
    </row>
    <row r="15" spans="1:5" x14ac:dyDescent="0.3">
      <c r="A15" t="str">
        <f>CONCATENATE(620433,",",ROW(PLCTTHDMGUTCKHGT_06626!A15),"|",COLUMN(PLCTTHDMGUTCKHGT_06626!A15),",0",",0")</f>
        <v>620433,15|1,0,0</v>
      </c>
      <c r="B15" t="str">
        <f>CONCATENATE(620374,",",ROW(PLCTTHDMGUTCKHGT_06626!B15),"|",COLUMN(PLCTTHDMGUTCKHGT_06626!B15),",0",",0")</f>
        <v>620374,15|2,0,0</v>
      </c>
      <c r="C15" t="str">
        <f>CONCATENATE(620379,",",ROW(PLCTTHDMGUTCKHGT_06626!C15),"|",COLUMN(PLCTTHDMGUTCKHGT_06626!C15),",0",",0")</f>
        <v>620379,15|3,0,0</v>
      </c>
      <c r="D15" t="str">
        <f>CONCATENATE(620530,",",ROW(PLCTTHDMGUTCKHGT_06626!D15),"|",COLUMN(PLCTTHDMGUTCKHGT_06626!D15),",0",",0")</f>
        <v>620530,15|4,0,0</v>
      </c>
      <c r="E15" t="str">
        <f>CONCATENATE(620448,",",ROW(PLCTTHDMGUTCKHGT_06626!E15),"|",COLUMN(PLCTTHDMGUTCKHGT_06626!E15),",0",",0")</f>
        <v>620448,15|5,0,0</v>
      </c>
    </row>
    <row r="16" spans="1:5" x14ac:dyDescent="0.3">
      <c r="A16" t="str">
        <f>CONCATENATE(620361,",",ROW(PLCTTHDMGUTCKHGT_06626!A16),"|",COLUMN(PLCTTHDMGUTCKHGT_06626!A16),",0",",0")</f>
        <v>620361,16|1,0,0</v>
      </c>
      <c r="B16" t="str">
        <f>CONCATENATE(620476,",",ROW(PLCTTHDMGUTCKHGT_06626!B16),"|",COLUMN(PLCTTHDMGUTCKHGT_06626!B16),",0",",0")</f>
        <v>620476,16|2,0,0</v>
      </c>
      <c r="C16" t="str">
        <f>CONCATENATE(620521,",",ROW(PLCTTHDMGUTCKHGT_06626!C16),"|",COLUMN(PLCTTHDMGUTCKHGT_06626!C16),",0",",0")</f>
        <v>620521,16|3,0,0</v>
      </c>
      <c r="D16" t="str">
        <f>CONCATENATE(620418,",",ROW(PLCTTHDMGUTCKHGT_06626!D16),"|",COLUMN(PLCTTHDMGUTCKHGT_06626!D16),",0",",0")</f>
        <v>620418,16|4,0,0</v>
      </c>
      <c r="E16" t="str">
        <f>CONCATENATE(620468,",",ROW(PLCTTHDMGUTCKHGT_06626!E16),"|",COLUMN(PLCTTHDMGUTCKHGT_06626!E16),",0",",0")</f>
        <v>620468,16|5,0,0</v>
      </c>
    </row>
    <row r="17" spans="1:5" x14ac:dyDescent="0.3">
      <c r="A17" t="str">
        <f>CONCATENATE(620434,",",ROW(PLCTTHDMGUTCKHGT_06626!A17),"|",COLUMN(PLCTTHDMGUTCKHGT_06626!A17),",0",",0")</f>
        <v>620434,17|1,0,0</v>
      </c>
      <c r="B17" t="str">
        <f>CONCATENATE(620540,",",ROW(PLCTTHDMGUTCKHGT_06626!B17),"|",COLUMN(PLCTTHDMGUTCKHGT_06626!B17),",0",",0")</f>
        <v>620540,17|2,0,0</v>
      </c>
      <c r="C17" t="str">
        <f>CONCATENATE(620380,",",ROW(PLCTTHDMGUTCKHGT_06626!C17),"|",COLUMN(PLCTTHDMGUTCKHGT_06626!C17),",0",",0")</f>
        <v>620380,17|3,0,0</v>
      </c>
      <c r="D17" t="str">
        <f>CONCATENATE(620531,",",ROW(PLCTTHDMGUTCKHGT_06626!D17),"|",COLUMN(PLCTTHDMGUTCKHGT_06626!D17),",0",",0")</f>
        <v>620531,17|4,0,0</v>
      </c>
      <c r="E17" t="str">
        <f>CONCATENATE(620449,",",ROW(PLCTTHDMGUTCKHGT_06626!E17),"|",COLUMN(PLCTTHDMGUTCKHGT_06626!E17),",0",",0")</f>
        <v>620449,17|5,0,0</v>
      </c>
    </row>
    <row r="18" spans="1:5" x14ac:dyDescent="0.3">
      <c r="A18" t="str">
        <f>CONCATENATE(620435,",",ROW(PLCTTHDMGUTCKHGT_06626!A18),"|",COLUMN(PLCTTHDMGUTCKHGT_06626!A18),",0",",0")</f>
        <v>620435,18|1,0,0</v>
      </c>
      <c r="B18" t="str">
        <f>CONCATENATE(620477,",",ROW(PLCTTHDMGUTCKHGT_06626!B18),"|",COLUMN(PLCTTHDMGUTCKHGT_06626!B18),",0",",0")</f>
        <v>620477,18|2,0,0</v>
      </c>
      <c r="C18" t="str">
        <f>CONCATENATE(620381,",",ROW(PLCTTHDMGUTCKHGT_06626!C18),"|",COLUMN(PLCTTHDMGUTCKHGT_06626!C18),",0",",0")</f>
        <v>620381,18|3,0,0</v>
      </c>
      <c r="D18" t="str">
        <f>CONCATENATE(620532,",",ROW(PLCTTHDMGUTCKHGT_06626!D18),"|",COLUMN(PLCTTHDMGUTCKHGT_06626!D18),",0",",0")</f>
        <v>620532,18|4,0,0</v>
      </c>
      <c r="E18" t="str">
        <f>CONCATENATE(620450,",",ROW(PLCTTHDMGUTCKHGT_06626!E18),"|",COLUMN(PLCTTHDMGUTCKHGT_06626!E18),",0",",0")</f>
        <v>620450,18|5,0,0</v>
      </c>
    </row>
    <row r="19" spans="1:5" x14ac:dyDescent="0.3">
      <c r="A19" t="str">
        <f>CONCATENATE(620366,",",ROW(PLCTTHDMGUTCKHGT_06626!A19),"|",COLUMN(PLCTTHDMGUTCKHGT_06626!A19),",0",",0")</f>
        <v>620366,19|1,0,0</v>
      </c>
      <c r="B19" t="str">
        <f>CONCATENATE(620489,",",ROW(PLCTTHDMGUTCKHGT_06626!B19),"|",COLUMN(PLCTTHDMGUTCKHGT_06626!B19),",0",",0")</f>
        <v>620489,19|2,0,0</v>
      </c>
      <c r="C19" t="str">
        <f>CONCATENATE(620527,",",ROW(PLCTTHDMGUTCKHGT_06626!C19),"|",COLUMN(PLCTTHDMGUTCKHGT_06626!C19),",0",",0")</f>
        <v>620527,19|3,0,0</v>
      </c>
      <c r="D19" t="str">
        <f>CONCATENATE(620424,",",ROW(PLCTTHDMGUTCKHGT_06626!D19),"|",COLUMN(PLCTTHDMGUTCKHGT_06626!D19),",0",",0")</f>
        <v>620424,19|4,0,0</v>
      </c>
      <c r="E19" t="str">
        <f>CONCATENATE(620474,",",ROW(PLCTTHDMGUTCKHGT_06626!E19),"|",COLUMN(PLCTTHDMGUTCKHGT_06626!E19),",0",",0")</f>
        <v>620474,19|5,0,0</v>
      </c>
    </row>
    <row r="20" spans="1:5" x14ac:dyDescent="0.3">
      <c r="A20" t="str">
        <f>CONCATENATE(620362,",",ROW(PLCTTHDMGUTCKHGT_06626!A20),"|",COLUMN(PLCTTHDMGUTCKHGT_06626!A20),",0",",0")</f>
        <v>620362,20|1,0,0</v>
      </c>
      <c r="B20" t="str">
        <f>CONCATENATE(620490,",",ROW(PLCTTHDMGUTCKHGT_06626!B20),"|",COLUMN(PLCTTHDMGUTCKHGT_06626!B20),",0",",0")</f>
        <v>620490,20|2,0,0</v>
      </c>
      <c r="C20" t="str">
        <f>CONCATENATE(620528,",",ROW(PLCTTHDMGUTCKHGT_06626!C20),"|",COLUMN(PLCTTHDMGUTCKHGT_06626!C20),",0",",0")</f>
        <v>620528,20|3,0,0</v>
      </c>
      <c r="D20" t="str">
        <f>CONCATENATE(620425,",",ROW(PLCTTHDMGUTCKHGT_06626!D20),"|",COLUMN(PLCTTHDMGUTCKHGT_06626!D20),",0",",0")</f>
        <v>620425,20|4,0,0</v>
      </c>
      <c r="E20" t="str">
        <f>CONCATENATE(620507,",",ROW(PLCTTHDMGUTCKHGT_06626!E20),"|",COLUMN(PLCTTHDMGUTCKHGT_06626!E20),",0",",0")</f>
        <v>620507,20|5,0,0</v>
      </c>
    </row>
    <row r="21" spans="1:5" x14ac:dyDescent="0.3">
      <c r="A21" t="str">
        <f>CONCATENATE(620446,",",ROW(PLCTTHDMGUTCKHGT_06626!A21),"|",COLUMN(PLCTTHDMGUTCKHGT_06626!A21),",0",",0")</f>
        <v>620446,21|1,0,0</v>
      </c>
      <c r="B21" t="str">
        <f>CONCATENATE(620484,",",ROW(PLCTTHDMGUTCKHGT_06626!B21),"|",COLUMN(PLCTTHDMGUTCKHGT_06626!B21),",0",",0")</f>
        <v>620484,21|2,0,0</v>
      </c>
      <c r="C21" t="str">
        <f>CONCATENATE(620390,",",ROW(PLCTTHDMGUTCKHGT_06626!C21),"|",COLUMN(PLCTTHDMGUTCKHGT_06626!C21),",0",",0")</f>
        <v>620390,21|3,0,0</v>
      </c>
      <c r="D21" t="str">
        <f>CONCATENATE(620407,",",ROW(PLCTTHDMGUTCKHGT_06626!D21),"|",COLUMN(PLCTTHDMGUTCKHGT_06626!D21),",0",",0")</f>
        <v>620407,21|4,0,0</v>
      </c>
      <c r="E21" t="str">
        <f>CONCATENATE(620459,",",ROW(PLCTTHDMGUTCKHGT_06626!E21),"|",COLUMN(PLCTTHDMGUTCKHGT_06626!E21),",0",",0")</f>
        <v>620459,21|5,0,0</v>
      </c>
    </row>
    <row r="22" spans="1:5" x14ac:dyDescent="0.3">
      <c r="A22" t="str">
        <f>CONCATENATE(620447,",",ROW(PLCTTHDMGUTCKHGT_06626!A22),"|",COLUMN(PLCTTHDMGUTCKHGT_06626!A22),",0",",0")</f>
        <v>620447,22|1,0,0</v>
      </c>
      <c r="B22" t="str">
        <f>CONCATENATE(620375,",",ROW(PLCTTHDMGUTCKHGT_06626!B22),"|",COLUMN(PLCTTHDMGUTCKHGT_06626!B22),",0",",0")</f>
        <v>620375,22|2,0,0</v>
      </c>
      <c r="C22" t="str">
        <f>CONCATENATE(620391,",",ROW(PLCTTHDMGUTCKHGT_06626!C22),"|",COLUMN(PLCTTHDMGUTCKHGT_06626!C22),",0",",0")</f>
        <v>620391,22|3,0,0</v>
      </c>
      <c r="D22" t="str">
        <f>CONCATENATE(620408,",",ROW(PLCTTHDMGUTCKHGT_06626!D22),"|",COLUMN(PLCTTHDMGUTCKHGT_06626!D22),",0",",0")</f>
        <v>620408,22|4,0,0</v>
      </c>
      <c r="E22" t="str">
        <f>CONCATENATE(620460,",",ROW(PLCTTHDMGUTCKHGT_06626!E22),"|",COLUMN(PLCTTHDMGUTCKHGT_06626!E22),",0",",0")</f>
        <v>620460,22|5,0,0</v>
      </c>
    </row>
    <row r="23" spans="1:5" x14ac:dyDescent="0.3">
      <c r="A23" t="str">
        <f>CONCATENATE(620496,",",ROW(PLCTTHDMGUTCKHGT_06626!A23),"|",COLUMN(PLCTTHDMGUTCKHGT_06626!A23),",0",",0")</f>
        <v>620496,23|1,0,0</v>
      </c>
      <c r="B23" t="str">
        <f>CONCATENATE(620541,",",ROW(PLCTTHDMGUTCKHGT_06626!B23),"|",COLUMN(PLCTTHDMGUTCKHGT_06626!B23),",0",",0")</f>
        <v>620541,23|2,0,0</v>
      </c>
      <c r="C23" t="str">
        <f>CONCATENATE(620392,",",ROW(PLCTTHDMGUTCKHGT_06626!C23),"|",COLUMN(PLCTTHDMGUTCKHGT_06626!C23),",0",",0")</f>
        <v>620392,23|3,0,0</v>
      </c>
      <c r="D23" t="str">
        <f>CONCATENATE(620409,",",ROW(PLCTTHDMGUTCKHGT_06626!D23),"|",COLUMN(PLCTTHDMGUTCKHGT_06626!D23),",0",",0")</f>
        <v>620409,23|4,0,0</v>
      </c>
      <c r="E23" t="str">
        <f>CONCATENATE(620461,",",ROW(PLCTTHDMGUTCKHGT_06626!E23),"|",COLUMN(PLCTTHDMGUTCKHGT_06626!E23),",0",",0")</f>
        <v>620461,23|5,0,0</v>
      </c>
    </row>
    <row r="24" spans="1:5" x14ac:dyDescent="0.3">
      <c r="A24" t="str">
        <f>CONCATENATE(620500,",",ROW(PLCTTHDMGUTCKHGT_06626!A24),"|",COLUMN(PLCTTHDMGUTCKHGT_06626!A24),",0",",0")</f>
        <v>620500,24|1,0,0</v>
      </c>
      <c r="B24" t="str">
        <f>CONCATENATE(620542,",",ROW(PLCTTHDMGUTCKHGT_06626!B24),"|",COLUMN(PLCTTHDMGUTCKHGT_06626!B24),",0",",0")</f>
        <v>620542,24|2,0,0</v>
      </c>
      <c r="C24" t="str">
        <f>CONCATENATE(620393,",",ROW(PLCTTHDMGUTCKHGT_06626!C24),"|",COLUMN(PLCTTHDMGUTCKHGT_06626!C24),",0",",0")</f>
        <v>620393,24|3,0,0</v>
      </c>
      <c r="D24" t="str">
        <f>CONCATENATE(620410,",",ROW(PLCTTHDMGUTCKHGT_06626!D24),"|",COLUMN(PLCTTHDMGUTCKHGT_06626!D24),",0",",0")</f>
        <v>620410,24|4,0,0</v>
      </c>
      <c r="E24" t="str">
        <f>CONCATENATE(620462,",",ROW(PLCTTHDMGUTCKHGT_06626!E24),"|",COLUMN(PLCTTHDMGUTCKHGT_06626!E24),",0",",0")</f>
        <v>620462,24|5,0,0</v>
      </c>
    </row>
    <row r="25" spans="1:5" x14ac:dyDescent="0.3">
      <c r="A25" t="str">
        <f>CONCATENATE(620367,",",ROW(PLCTTHDMGUTCKHGT_06626!A25),"|",COLUMN(PLCTTHDMGUTCKHGT_06626!A25),",0",",0")</f>
        <v>620367,25|1,0,0</v>
      </c>
      <c r="B25" t="str">
        <f>CONCATENATE(620485,",",ROW(PLCTTHDMGUTCKHGT_06626!B25),"|",COLUMN(PLCTTHDMGUTCKHGT_06626!B25),",0",",0")</f>
        <v>620485,25|2,0,0</v>
      </c>
      <c r="C25" t="str">
        <f>CONCATENATE(620394,",",ROW(PLCTTHDMGUTCKHGT_06626!C25),"|",COLUMN(PLCTTHDMGUTCKHGT_06626!C25),",0",",0")</f>
        <v>620394,25|3,0,0</v>
      </c>
      <c r="D25" t="str">
        <f>CONCATENATE(620426,",",ROW(PLCTTHDMGUTCKHGT_06626!D25),"|",COLUMN(PLCTTHDMGUTCKHGT_06626!D25),",0",",0")</f>
        <v>620426,25|4,0,0</v>
      </c>
      <c r="E25" t="str">
        <f>CONCATENATE(620508,",",ROW(PLCTTHDMGUTCKHGT_06626!E25),"|",COLUMN(PLCTTHDMGUTCKHGT_06626!E25),",0",",0")</f>
        <v>620508,25|5,0,0</v>
      </c>
    </row>
    <row r="26" spans="1:5" x14ac:dyDescent="0.3">
      <c r="A26" t="str">
        <f>CONCATENATE(620368,",",ROW(PLCTTHDMGUTCKHGT_06626!A26),"|",COLUMN(PLCTTHDMGUTCKHGT_06626!A26),",0",",0")</f>
        <v>620368,26|1,0,0</v>
      </c>
      <c r="B26" t="str">
        <f>CONCATENATE(620376,",",ROW(PLCTTHDMGUTCKHGT_06626!B26),"|",COLUMN(PLCTTHDMGUTCKHGT_06626!B26),",0",",0")</f>
        <v>620376,26|2,0,0</v>
      </c>
      <c r="C26" t="str">
        <f>CONCATENATE(620395,",",ROW(PLCTTHDMGUTCKHGT_06626!C26),"|",COLUMN(PLCTTHDMGUTCKHGT_06626!C26),",0",",0")</f>
        <v>620395,26|3,0,0</v>
      </c>
      <c r="D26" t="str">
        <f>CONCATENATE(620427,",",ROW(PLCTTHDMGUTCKHGT_06626!D26),"|",COLUMN(PLCTTHDMGUTCKHGT_06626!D26),",0",",0")</f>
        <v>620427,26|4,0,0</v>
      </c>
      <c r="E26" t="str">
        <f>CONCATENATE(620509,",",ROW(PLCTTHDMGUTCKHGT_06626!E26),"|",COLUMN(PLCTTHDMGUTCKHGT_06626!E26),",0",",0")</f>
        <v>620509,26|5,0,0</v>
      </c>
    </row>
    <row r="27" spans="1:5" x14ac:dyDescent="0.3">
      <c r="A27" t="str">
        <f>CONCATENATE(620436,",",ROW(PLCTTHDMGUTCKHGT_06626!A27),"|",COLUMN(PLCTTHDMGUTCKHGT_06626!A27),",0",",0")</f>
        <v>620436,27|1,0,0</v>
      </c>
      <c r="B27" t="str">
        <f>CONCATENATE(620543,",",ROW(PLCTTHDMGUTCKHGT_06626!B27),"|",COLUMN(PLCTTHDMGUTCKHGT_06626!B27),",0",",0")</f>
        <v>620543,27|2,0,0</v>
      </c>
      <c r="C27" t="str">
        <f>CONCATENATE(620382,",",ROW(PLCTTHDMGUTCKHGT_06626!C27),"|",COLUMN(PLCTTHDMGUTCKHGT_06626!C27),",0",",0")</f>
        <v>620382,27|3,0,0</v>
      </c>
      <c r="D27" t="str">
        <f>CONCATENATE(620533,",",ROW(PLCTTHDMGUTCKHGT_06626!D27),"|",COLUMN(PLCTTHDMGUTCKHGT_06626!D27),",0",",0")</f>
        <v>620533,27|4,0,0</v>
      </c>
      <c r="E27" t="str">
        <f>CONCATENATE(620451,",",ROW(PLCTTHDMGUTCKHGT_06626!E27),"|",COLUMN(PLCTTHDMGUTCKHGT_06626!E27),",0",",0")</f>
        <v>620451,27|5,0,0</v>
      </c>
    </row>
    <row r="28" spans="1:5" x14ac:dyDescent="0.3">
      <c r="A28" t="str">
        <f>CONCATENATE(620486,",",ROW(PLCTTHDMGUTCKHGT_06626!A28),"|",COLUMN(PLCTTHDMGUTCKHGT_06626!A28),",0",",0")</f>
        <v>620486,28|1,0,0</v>
      </c>
      <c r="B28" t="str">
        <f>CONCATENATE(620478,",",ROW(PLCTTHDMGUTCKHGT_06626!B28),"|",COLUMN(PLCTTHDMGUTCKHGT_06626!B28),",0",",0")</f>
        <v>620478,28|2,0,0</v>
      </c>
      <c r="C28" t="str">
        <f>CONCATENATE(620522,",",ROW(PLCTTHDMGUTCKHGT_06626!C28),"|",COLUMN(PLCTTHDMGUTCKHGT_06626!C28),",0",",0")</f>
        <v>620522,28|3,0,0</v>
      </c>
      <c r="D28" t="str">
        <f>CONCATENATE(620419,",",ROW(PLCTTHDMGUTCKHGT_06626!D28),"|",COLUMN(PLCTTHDMGUTCKHGT_06626!D28),",0",",0")</f>
        <v>620419,28|4,0,0</v>
      </c>
      <c r="E28" t="str">
        <f>CONCATENATE(620469,",",ROW(PLCTTHDMGUTCKHGT_06626!E28),"|",COLUMN(PLCTTHDMGUTCKHGT_06626!E28),",0",",0")</f>
        <v>620469,28|5,0,0</v>
      </c>
    </row>
    <row r="29" spans="1:5" x14ac:dyDescent="0.3">
      <c r="A29" t="str">
        <f>CONCATENATE(620536,",",ROW(PLCTTHDMGUTCKHGT_06626!A29),"|",COLUMN(PLCTTHDMGUTCKHGT_06626!A29),",0",",0")</f>
        <v>620536,29|1,0,0</v>
      </c>
      <c r="B29" t="str">
        <f>CONCATENATE(620483,",",ROW(PLCTTHDMGUTCKHGT_06626!B29),"|",COLUMN(PLCTTHDMGUTCKHGT_06626!B29),",0",",0")</f>
        <v>620483,29|2,0,0</v>
      </c>
      <c r="C29" t="str">
        <f>CONCATENATE(620396,",",ROW(PLCTTHDMGUTCKHGT_06626!C29),"|",COLUMN(PLCTTHDMGUTCKHGT_06626!C29),",0",",0")</f>
        <v>620396,29|3,0,0</v>
      </c>
      <c r="D29" t="str">
        <f>CONCATENATE(620428,",",ROW(PLCTTHDMGUTCKHGT_06626!D29),"|",COLUMN(PLCTTHDMGUTCKHGT_06626!D29),",0",",0")</f>
        <v>620428,29|4,0,0</v>
      </c>
      <c r="E29" t="str">
        <f>CONCATENATE(620510,",",ROW(PLCTTHDMGUTCKHGT_06626!E29),"|",COLUMN(PLCTTHDMGUTCKHGT_06626!E29),",0",",0")</f>
        <v>620510,29|5,0,0</v>
      </c>
    </row>
    <row r="30" spans="1:5" x14ac:dyDescent="0.3">
      <c r="A30" t="str">
        <f>CONCATENATE(620369,",",ROW(PLCTTHDMGUTCKHGT_06626!A30),"|",COLUMN(PLCTTHDMGUTCKHGT_06626!A30),",0",",0")</f>
        <v>620369,30|1,0,0</v>
      </c>
      <c r="B30" t="str">
        <f>CONCATENATE(620377,",",ROW(PLCTTHDMGUTCKHGT_06626!B30),"|",COLUMN(PLCTTHDMGUTCKHGT_06626!B30),",0",",0")</f>
        <v>620377,30|2,0,0</v>
      </c>
      <c r="C30" t="str">
        <f>CONCATENATE(620397,",",ROW(PLCTTHDMGUTCKHGT_06626!C30),"|",COLUMN(PLCTTHDMGUTCKHGT_06626!C30),",0",",0")</f>
        <v>620397,30|3,0,0</v>
      </c>
      <c r="D30" t="str">
        <f>CONCATENATE(620429,",",ROW(PLCTTHDMGUTCKHGT_06626!D30),"|",COLUMN(PLCTTHDMGUTCKHGT_06626!D30),",0",",0")</f>
        <v>620429,30|4,0,0</v>
      </c>
      <c r="E30" t="str">
        <f>CONCATENATE(620511,",",ROW(PLCTTHDMGUTCKHGT_06626!E30),"|",COLUMN(PLCTTHDMGUTCKHGT_06626!E30),",0",",0")</f>
        <v>620511,30|5,0,0</v>
      </c>
    </row>
    <row r="31" spans="1:5" x14ac:dyDescent="0.3">
      <c r="A31" t="str">
        <f>CONCATENATE(620537,",",ROW(PLCTTHDMGUTCKHGT_06626!A31),"|",COLUMN(PLCTTHDMGUTCKHGT_06626!A31),",0",",0")</f>
        <v>620537,31|1,0,0</v>
      </c>
      <c r="B31" t="str">
        <f>CONCATENATE(620440,",",ROW(PLCTTHDMGUTCKHGT_06626!B31),"|",COLUMN(PLCTTHDMGUTCKHGT_06626!B31),",0",",0")</f>
        <v>620440,31|2,0,0</v>
      </c>
      <c r="C31" t="str">
        <f>CONCATENATE(620386,",",ROW(PLCTTHDMGUTCKHGT_06626!C31),"|",COLUMN(PLCTTHDMGUTCKHGT_06626!C31),",0",",0")</f>
        <v>620386,31|3,0,0</v>
      </c>
      <c r="D31" t="str">
        <f>CONCATENATE(620403,",",ROW(PLCTTHDMGUTCKHGT_06626!D31),"|",COLUMN(PLCTTHDMGUTCKHGT_06626!D31),",0",",0")</f>
        <v>620403,31|4,0,0</v>
      </c>
      <c r="E31" t="str">
        <f>CONCATENATE(620455,",",ROW(PLCTTHDMGUTCKHGT_06626!E31),"|",COLUMN(PLCTTHDMGUTCKHGT_06626!E31),",0",",0")</f>
        <v>620455,31|5,0,0</v>
      </c>
    </row>
    <row r="32" spans="1:5" x14ac:dyDescent="0.3">
      <c r="A32" t="str">
        <f>CONCATENATE(620538,",",ROW(PLCTTHDMGUTCKHGT_06626!A32),"|",COLUMN(PLCTTHDMGUTCKHGT_06626!A32),",0",",0")</f>
        <v>620538,32|1,0,0</v>
      </c>
      <c r="B32" t="str">
        <f>CONCATENATE(620491,",",ROW(PLCTTHDMGUTCKHGT_06626!B32),"|",COLUMN(PLCTTHDMGUTCKHGT_06626!B32),",0",",0")</f>
        <v>620491,32|2,0,0</v>
      </c>
      <c r="C32" t="str">
        <f>CONCATENATE(620398,",",ROW(PLCTTHDMGUTCKHGT_06626!C32),"|",COLUMN(PLCTTHDMGUTCKHGT_06626!C32),",0",",0")</f>
        <v>620398,32|3,0,0</v>
      </c>
      <c r="D32" t="str">
        <f>CONCATENATE(620430,",",ROW(PLCTTHDMGUTCKHGT_06626!D32),"|",COLUMN(PLCTTHDMGUTCKHGT_06626!D32),",0",",0")</f>
        <v>620430,32|4,0,0</v>
      </c>
      <c r="E32" t="str">
        <f>CONCATENATE(620512,",",ROW(PLCTTHDMGUTCKHGT_06626!E32),"|",COLUMN(PLCTTHDMGUTCKHGT_06626!E32),",0",",0")</f>
        <v>620512,32|5,0,0</v>
      </c>
    </row>
    <row r="33" spans="1:5" x14ac:dyDescent="0.3">
      <c r="A33" t="str">
        <f>CONCATENATE(620370,",",ROW(PLCTTHDMGUTCKHGT_06626!A33),"|",COLUMN(PLCTTHDMGUTCKHGT_06626!A33),",0",",0")</f>
        <v>620370,33|1,0,0</v>
      </c>
      <c r="B33" t="str">
        <f>CONCATENATE(620441,",",ROW(PLCTTHDMGUTCKHGT_06626!B33),"|",COLUMN(PLCTTHDMGUTCKHGT_06626!B33),",0",",0")</f>
        <v>620441,33|2,0,0</v>
      </c>
      <c r="C33" t="str">
        <f>CONCATENATE(620387,",",ROW(PLCTTHDMGUTCKHGT_06626!C33),"|",COLUMN(PLCTTHDMGUTCKHGT_06626!C33),",0",",0")</f>
        <v>620387,33|3,0,0</v>
      </c>
      <c r="D33" t="str">
        <f>CONCATENATE(620404,",",ROW(PLCTTHDMGUTCKHGT_06626!D33),"|",COLUMN(PLCTTHDMGUTCKHGT_06626!D33),",0",",0")</f>
        <v>620404,33|4,0,0</v>
      </c>
      <c r="E33" t="str">
        <f>CONCATENATE(620456,",",ROW(PLCTTHDMGUTCKHGT_06626!E33),"|",COLUMN(PLCTTHDMGUTCKHGT_06626!E33),",0",",0")</f>
        <v>620456,33|5,0,0</v>
      </c>
    </row>
    <row r="34" spans="1:5" x14ac:dyDescent="0.3">
      <c r="A34" t="str">
        <f>CONCATENATE(620479,",",ROW(PLCTTHDMGUTCKHGT_06626!A34),"|",COLUMN(PLCTTHDMGUTCKHGT_06626!A34),",0",",0")</f>
        <v>620479,34|1,0,0</v>
      </c>
      <c r="B34" t="str">
        <f>CONCATENATE(620480,",",ROW(PLCTTHDMGUTCKHGT_06626!B34),"|",COLUMN(PLCTTHDMGUTCKHGT_06626!B34),",0",",0")</f>
        <v>620480,34|2,0,0</v>
      </c>
      <c r="C34" t="str">
        <f>CONCATENATE(620514,",",ROW(PLCTTHDMGUTCKHGT_06626!C34),"|",COLUMN(PLCTTHDMGUTCKHGT_06626!C34),",0",",0")</f>
        <v>620514,34|3,0,0</v>
      </c>
      <c r="D34" t="str">
        <f>CONCATENATE(620411,",",ROW(PLCTTHDMGUTCKHGT_06626!D34),"|",COLUMN(PLCTTHDMGUTCKHGT_06626!D34),",0",",0")</f>
        <v>620411,34|4,0,0</v>
      </c>
      <c r="E34" t="str">
        <f>CONCATENATE(620463,",",ROW(PLCTTHDMGUTCKHGT_06626!E34),"|",COLUMN(PLCTTHDMGUTCKHGT_06626!E34),",0",",0")</f>
        <v>620463,34|5,0,0</v>
      </c>
    </row>
    <row r="35" spans="1:5" x14ac:dyDescent="0.3">
      <c r="A35" t="str">
        <f>CONCATENATE(620539,",",ROW(PLCTTHDMGUTCKHGT_06626!A35),"|",COLUMN(PLCTTHDMGUTCKHGT_06626!A35),",0",",0")</f>
        <v>620539,35|1,0,0</v>
      </c>
      <c r="B35" t="str">
        <f>CONCATENATE(620492,",",ROW(PLCTTHDMGUTCKHGT_06626!B35),"|",COLUMN(PLCTTHDMGUTCKHGT_06626!B35),",0",",0")</f>
        <v>620492,35|2,0,0</v>
      </c>
      <c r="C35" t="str">
        <f>CONCATENATE(620399,",",ROW(PLCTTHDMGUTCKHGT_06626!C35),"|",COLUMN(PLCTTHDMGUTCKHGT_06626!C35),",0",",0")</f>
        <v>620399,35|3,0,0</v>
      </c>
      <c r="D35" t="str">
        <f>CONCATENATE(620431,",",ROW(PLCTTHDMGUTCKHGT_06626!D35),"|",COLUMN(PLCTTHDMGUTCKHGT_06626!D35),",0",",0")</f>
        <v>620431,35|4,0,0</v>
      </c>
      <c r="E35" t="str">
        <f>CONCATENATE(620513,",",ROW(PLCTTHDMGUTCKHGT_06626!E35),"|",COLUMN(PLCTTHDMGUTCKHGT_06626!E35),",0",",0")</f>
        <v>620513,35|5,0,0</v>
      </c>
    </row>
    <row r="36" spans="1:5" x14ac:dyDescent="0.3">
      <c r="A36" t="str">
        <f>CONCATENATE(620501,",",ROW(PLCTTHDMGUTCKHGT_06626!A36),"|",COLUMN(PLCTTHDMGUTCKHGT_06626!A36),",0",",0")</f>
        <v>620501,36|1,0,0</v>
      </c>
      <c r="B36" t="str">
        <f>CONCATENATE(620466,",",ROW(PLCTTHDMGUTCKHGT_06626!B36),"|",COLUMN(PLCTTHDMGUTCKHGT_06626!B36),",0",",0")</f>
        <v>620466,36|2,0,0</v>
      </c>
      <c r="C36" t="str">
        <f>CONCATENATE(620515,",",ROW(PLCTTHDMGUTCKHGT_06626!C36),"|",COLUMN(PLCTTHDMGUTCKHGT_06626!C36),",0",",0")</f>
        <v>620515,36|3,0,0</v>
      </c>
      <c r="D36" t="str">
        <f>CONCATENATE(620412,",",ROW(PLCTTHDMGUTCKHGT_06626!D36),"|",COLUMN(PLCTTHDMGUTCKHGT_06626!D36),",0",",0")</f>
        <v>620412,36|4,0,0</v>
      </c>
      <c r="E36" t="str">
        <f>CONCATENATE(620464,",",ROW(PLCTTHDMGUTCKHGT_06626!E36),"|",COLUMN(PLCTTHDMGUTCKHGT_06626!E36),",0",",0")</f>
        <v>620464,36|5,0,0</v>
      </c>
    </row>
    <row r="37" spans="1:5" x14ac:dyDescent="0.3">
      <c r="A37" t="str">
        <f>CONCATENATE(620502,",",ROW(PLCTTHDMGUTCKHGT_06626!A37),"|",COLUMN(PLCTTHDMGUTCKHGT_06626!A37),",0",",0")</f>
        <v>620502,37|1,0,0</v>
      </c>
      <c r="B37" t="str">
        <f>CONCATENATE(620442,",",ROW(PLCTTHDMGUTCKHGT_06626!B37),"|",COLUMN(PLCTTHDMGUTCKHGT_06626!B37),",0",",0")</f>
        <v>620442,37|2,0,0</v>
      </c>
      <c r="C37" t="str">
        <f>CONCATENATE(620388,",",ROW(PLCTTHDMGUTCKHGT_06626!C37),"|",COLUMN(PLCTTHDMGUTCKHGT_06626!C37),",0",",0")</f>
        <v>620388,37|3,0,0</v>
      </c>
      <c r="D37" t="str">
        <f>CONCATENATE(620405,",",ROW(PLCTTHDMGUTCKHGT_06626!D37),"|",COLUMN(PLCTTHDMGUTCKHGT_06626!D37),",0",",0")</f>
        <v>620405,37|4,0,0</v>
      </c>
      <c r="E37" t="str">
        <f>CONCATENATE(620457,",",ROW(PLCTTHDMGUTCKHGT_06626!E37),"|",COLUMN(PLCTTHDMGUTCKHGT_06626!E37),",0",",0")</f>
        <v>620457,37|5,0,0</v>
      </c>
    </row>
    <row r="38" spans="1:5" x14ac:dyDescent="0.3">
      <c r="A38" t="str">
        <f>CONCATENATE(620437,",",ROW(PLCTTHDMGUTCKHGT_06626!A38),"|",COLUMN(PLCTTHDMGUTCKHGT_06626!A38),",0",",0")</f>
        <v>620437,38|1,0,0</v>
      </c>
      <c r="B38" t="str">
        <f>CONCATENATE(620481,",",ROW(PLCTTHDMGUTCKHGT_06626!B38),"|",COLUMN(PLCTTHDMGUTCKHGT_06626!B38),",0",",0")</f>
        <v>620481,38|2,0,0</v>
      </c>
      <c r="C38" t="str">
        <f>CONCATENATE(620383,",",ROW(PLCTTHDMGUTCKHGT_06626!C38),"|",COLUMN(PLCTTHDMGUTCKHGT_06626!C38),",0",",0")</f>
        <v>620383,38|3,0,0</v>
      </c>
      <c r="D38" t="str">
        <f>CONCATENATE(620534,",",ROW(PLCTTHDMGUTCKHGT_06626!D38),"|",COLUMN(PLCTTHDMGUTCKHGT_06626!D38),",0",",0")</f>
        <v>620534,38|4,0,0</v>
      </c>
      <c r="E38" t="str">
        <f>CONCATENATE(620452,",",ROW(PLCTTHDMGUTCKHGT_06626!E38),"|",COLUMN(PLCTTHDMGUTCKHGT_06626!E38),",0",",0")</f>
        <v>620452,38|5,0,0</v>
      </c>
    </row>
    <row r="39" spans="1:5" x14ac:dyDescent="0.3">
      <c r="A39" t="str">
        <f>CONCATENATE(620438,",",ROW(PLCTTHDMGUTCKHGT_06626!A39),"|",COLUMN(PLCTTHDMGUTCKHGT_06626!A39),",0",",0")</f>
        <v>620438,39|1,0,0</v>
      </c>
      <c r="B39" t="str">
        <f>CONCATENATE(620443,",",ROW(PLCTTHDMGUTCKHGT_06626!B39),"|",COLUMN(PLCTTHDMGUTCKHGT_06626!B39),",0",",0")</f>
        <v>620443,39|2,0,0</v>
      </c>
      <c r="C39" t="str">
        <f>CONCATENATE(620384,",",ROW(PLCTTHDMGUTCKHGT_06626!C39),"|",COLUMN(PLCTTHDMGUTCKHGT_06626!C39),",0",",0")</f>
        <v>620384,39|3,0,0</v>
      </c>
      <c r="D39" t="str">
        <f>CONCATENATE(620401,",",ROW(PLCTTHDMGUTCKHGT_06626!D39),"|",COLUMN(PLCTTHDMGUTCKHGT_06626!D39),",0",",0")</f>
        <v>620401,39|4,0,0</v>
      </c>
      <c r="E39" t="str">
        <f>CONCATENATE(620453,",",ROW(PLCTTHDMGUTCKHGT_06626!E39),"|",COLUMN(PLCTTHDMGUTCKHGT_06626!E39),",0",",0")</f>
        <v>620453,39|5,0,0</v>
      </c>
    </row>
    <row r="40" spans="1:5" x14ac:dyDescent="0.3">
      <c r="A40" t="str">
        <f>CONCATENATE(620503,",",ROW(PLCTTHDMGUTCKHGT_06626!A40),"|",COLUMN(PLCTTHDMGUTCKHGT_06626!A40),",0",",0")</f>
        <v>620503,40|1,0,0</v>
      </c>
      <c r="B40" t="str">
        <f>CONCATENATE(620482,",",ROW(PLCTTHDMGUTCKHGT_06626!B40),"|",COLUMN(PLCTTHDMGUTCKHGT_06626!B40),",0",",0")</f>
        <v>620482,40|2,0,0</v>
      </c>
      <c r="C40" t="str">
        <f>CONCATENATE(620516,",",ROW(PLCTTHDMGUTCKHGT_06626!C40),"|",COLUMN(PLCTTHDMGUTCKHGT_06626!C40),",0",",0")</f>
        <v>620516,40|3,0,0</v>
      </c>
      <c r="D40" t="str">
        <f>CONCATENATE(620413,",",ROW(PLCTTHDMGUTCKHGT_06626!D40),"|",COLUMN(PLCTTHDMGUTCKHGT_06626!D40),",0",",0")</f>
        <v>620413,40|4,0,0</v>
      </c>
      <c r="E40" t="str">
        <f>CONCATENATE(620465,",",ROW(PLCTTHDMGUTCKHGT_06626!E40),"|",COLUMN(PLCTTHDMGUTCKHGT_06626!E40),",0",",0")</f>
        <v>620465,40|5,0,0</v>
      </c>
    </row>
    <row r="41" spans="1:5" x14ac:dyDescent="0.3">
      <c r="A41" t="str">
        <f>CONCATENATE(620504,",",ROW(PLCTTHDMGUTCKHGT_06626!A41),"|",COLUMN(PLCTTHDMGUTCKHGT_06626!A41),",0",",0")</f>
        <v>620504,41|1,0,0</v>
      </c>
      <c r="B41" t="str">
        <f>CONCATENATE(620493,",",ROW(PLCTTHDMGUTCKHGT_06626!B41),"|",COLUMN(PLCTTHDMGUTCKHGT_06626!B41),",0",",0")</f>
        <v>620493,41|2,0,0</v>
      </c>
      <c r="C41" t="str">
        <f>CONCATENATE(620517,",",ROW(PLCTTHDMGUTCKHGT_06626!C41),"|",COLUMN(PLCTTHDMGUTCKHGT_06626!C41),",0",",0")</f>
        <v>620517,41|3,0,0</v>
      </c>
      <c r="D41" t="str">
        <f>CONCATENATE(620414,",",ROW(PLCTTHDMGUTCKHGT_06626!D41),"|",COLUMN(PLCTTHDMGUTCKHGT_06626!D41),",0",",0")</f>
        <v>620414,41|4,0,0</v>
      </c>
      <c r="E41" t="str">
        <f>CONCATENATE(620497,",",ROW(PLCTTHDMGUTCKHGT_06626!E41),"|",COLUMN(PLCTTHDMGUTCKHGT_06626!E41),",0",",0")</f>
        <v>620497,41|5,0,0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workbookViewId="0">
      <selection activeCell="F3" sqref="F3"/>
    </sheetView>
  </sheetViews>
  <sheetFormatPr defaultRowHeight="14" x14ac:dyDescent="0.3"/>
  <cols>
    <col min="1" max="1" width="23.75" bestFit="1" customWidth="1"/>
    <col min="2" max="2" width="11.4140625" bestFit="1" customWidth="1"/>
    <col min="3" max="3" width="22" bestFit="1" customWidth="1"/>
    <col min="4" max="4" width="21.33203125" bestFit="1" customWidth="1"/>
    <col min="5" max="5" width="22" bestFit="1" customWidth="1"/>
    <col min="6" max="6" width="20.08203125" bestFit="1" customWidth="1"/>
    <col min="7" max="7" width="21.75" bestFit="1" customWidth="1"/>
  </cols>
  <sheetData>
    <row r="1" spans="1:7" ht="20" x14ac:dyDescent="0.4">
      <c r="A1" s="2312" t="s">
        <v>20</v>
      </c>
      <c r="B1" s="2312" t="s">
        <v>5</v>
      </c>
      <c r="C1" s="2312" t="s">
        <v>5</v>
      </c>
      <c r="D1" s="2312" t="s">
        <v>5</v>
      </c>
      <c r="E1" s="2312" t="s">
        <v>5</v>
      </c>
      <c r="F1" s="2312" t="s">
        <v>5</v>
      </c>
      <c r="G1" s="2312" t="s">
        <v>5</v>
      </c>
    </row>
    <row r="2" spans="1:7" ht="17.5" x14ac:dyDescent="0.3">
      <c r="A2" s="2287" t="s">
        <v>725</v>
      </c>
      <c r="B2" s="2287" t="s">
        <v>726</v>
      </c>
      <c r="C2" s="2287" t="s">
        <v>727</v>
      </c>
      <c r="D2" s="2287" t="s">
        <v>728</v>
      </c>
      <c r="E2" s="2287" t="s">
        <v>727</v>
      </c>
      <c r="F2" s="2287" t="s">
        <v>729</v>
      </c>
      <c r="G2" s="2287" t="s">
        <v>730</v>
      </c>
    </row>
    <row r="3" spans="1:7" ht="28" x14ac:dyDescent="0.3">
      <c r="A3" s="2288" t="s">
        <v>738</v>
      </c>
      <c r="B3" s="2288" t="s">
        <v>732</v>
      </c>
      <c r="C3" s="2288" t="s">
        <v>739</v>
      </c>
      <c r="D3" s="2288" t="s">
        <v>733</v>
      </c>
      <c r="E3" s="2288" t="s">
        <v>734</v>
      </c>
      <c r="F3" s="2289">
        <v>45667</v>
      </c>
      <c r="G3" s="2288" t="s">
        <v>735</v>
      </c>
    </row>
    <row r="4" spans="1:7" ht="16.5" x14ac:dyDescent="0.3">
      <c r="A4" s="2286" t="s">
        <v>731</v>
      </c>
      <c r="B4" s="2286" t="s">
        <v>5</v>
      </c>
      <c r="C4" s="2286" t="s">
        <v>5</v>
      </c>
      <c r="D4" s="2286" t="s">
        <v>5</v>
      </c>
      <c r="E4" s="2286" t="s">
        <v>5</v>
      </c>
      <c r="F4" s="2286" t="s">
        <v>5</v>
      </c>
      <c r="G4" s="2286" t="s">
        <v>5</v>
      </c>
    </row>
  </sheetData>
  <mergeCells count="1">
    <mergeCell ref="A1:G1"/>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G3"/>
  <sheetViews>
    <sheetView workbookViewId="0"/>
  </sheetViews>
  <sheetFormatPr defaultRowHeight="14" x14ac:dyDescent="0.3"/>
  <cols>
    <col min="1" max="1" width="1" style="698" bestFit="1" customWidth="1"/>
    <col min="2" max="7" width="1" bestFit="1" customWidth="1"/>
  </cols>
  <sheetData>
    <row r="3" spans="1:7" x14ac:dyDescent="0.3">
      <c r="A3" t="str">
        <f>CONCATENATE(619512,",",ROW(KT_06618!A3),"|",COLUMN(KT_06618!A3),",1",",0")</f>
        <v>619512,3|1,1,0</v>
      </c>
      <c r="B3" t="str">
        <f>CONCATENATE(619513,",",ROW(KT_06618!B3),"|",COLUMN(KT_06618!B3),",1",",0")</f>
        <v>619513,3|2,1,0</v>
      </c>
      <c r="C3" t="str">
        <f>CONCATENATE(619508,",",ROW(KT_06618!C3),"|",COLUMN(KT_06618!C3),",1",",0")</f>
        <v>619508,3|3,1,0</v>
      </c>
      <c r="D3" t="str">
        <f>CONCATENATE(619511,",",ROW(KT_06618!D3),"|",COLUMN(KT_06618!D3),",1",",0")</f>
        <v>619511,3|4,1,0</v>
      </c>
      <c r="E3" t="str">
        <f>CONCATENATE(619509,",",ROW(KT_06618!E3),"|",COLUMN(KT_06618!E3),",1",",0")</f>
        <v>619509,3|5,1,0</v>
      </c>
      <c r="F3" t="str">
        <f>CONCATENATE(619514,",",ROW(KT_06618!F3),"|",COLUMN(KT_06618!F3),",1",",0")</f>
        <v>619514,3|6,1,0</v>
      </c>
      <c r="G3" t="str">
        <f>CONCATENATE(619510,",",ROW(KT_06618!G3),"|",COLUMN(KT_06618!G3),",1",",0")</f>
        <v>619510,3|7,1,0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Zd3EdmNQRmTxLOqoo4d04qRvjHSfJIr6AOjy0TjOMT4=</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Ke/miK5dmMJsxnkF6G5nJaX68obFC5F7GjZnPDr6hOk=</DigestValue>
    </Reference>
  </SignedInfo>
  <SignatureValue>T+Zm4SPiun7rH+r4MDgCHQ14DbnxxixPYWgrlCW+ocoWq2Hf3eBH3Q+4sXHBhN8IjMAAwljszs75
eUrvVB9f+kwq5orfYwgPyUR92eobS8mZivkWuvR4gmybiXQCgfIhapz9HafKUyacXfvLWMaeUk5S
5ixsuCcHDpXZE5DrDaup2cAcmH+pdfSYdonBLc4a0IoaCp2s3QmAiYBgSZxvc8csQY2SirDu4/jP
d55ZFabmEEh6L1UwCNKpFpuKATWQWXXqg79NNb8leLWL4oPUSWW9ri088Y/y3aGdGT+oRSk3dIv6
C0decteGfhY/SspNnU3vSRxRy3nh107viUdWaw==</SignatureValue>
  <KeyInfo>
    <X509Data>
      <X509Certificate>MIIFSDCCBDCgAwIBAgIQVAEBAfmwNnKdbFyq5K7IZzANBgkqhkiG9w0BAQsFADBcMQswCQYDVQQGEwJWTjEzMDEGA1UECgwqVklFVE5BTSBQT1NUUyBBTkQgVEVMRUNPTU1VTklDQVRJT05TIEdST1VQMRgwFgYDVQQDDA9WTlBULUNBIFNIQS0yNTYwHhcNMjQwNDAyMDIyNjAwWhcNMjUwMzMwMDgwMjAwWjCBlDELMAkGA1UEBhMCVk4xFzAVBgNVBAgMDkjhu5IgQ0jDjSBNSU5IMREwDwYDVQQHDAhRdeG6rW4gMTE5MDcGA1UEAwwwQ8OUTkcgVFkgQ+G7lCBQSOG6pk4gQ0jhu6hORyBLSE/DgU4gVEjDgE5IIEPDlE5HMR4wHAYKCZImiZPyLGQBAQwOTVNUOjAzMDU0Nzc5MTEwggEiMA0GCSqGSIb3DQEBAQUAA4IBDwAwggEKAoIBAQDVZQv4CGa2wq81vQm/thJBtuP7eh2TZSpGR5uxda0o7JAQqD4M7dq0eBovcUn4pUzRMpMqef5AV+l0lkAQbLMEjQbhY8vyH2nBrZyPMMOSjMQ+MEQLO7/fj30K15dx3CYkOsd8ri6Ivd1w08EAfZThDC9Je2s/lNbvnIuRROFCvu5xz6CXLyBvcfNEYZ8J0v939uTdNpdnhQS+9qgZ/0K3/wlogtnvXzKq4ujzso2i5KsWyP83MmUqLc5t0Eodj7XU8ee2Qkfun4wtYQBGcIZJHKG9KC3PEWwX1Q3b1xPIZHBjzi51d8KtF5+gDwHrAnKrmfNYPpryYdtGbCKmyD4jAgMBAAGjggHLMIIBxzB+BggrBgEFBQcBAQRyMHAwOQYIKwYBBQUHMAKGLWh0dHA6Ly9wdWIudm5wdC1jYS52bi9jZXJ0cy92bnB0Y2Etc2hhMjU2LmNlcjAzBggrBgEFBQcwAYYnaHR0cDovL29jc3Atc2hhMjU2LnZucHQtY2Eudm4vcmVzcG9uZGVyMB0GA1UdDgQWBBQdnBBS1x8qW5G5jDD6tOwwbnp6S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gYDVR0RBBMwEYEPaG9uZy5wdEB0Y3NjLnZuMA0GCSqGSIb3DQEBCwUAA4IBAQB2c232WhcBra/NPOdezty9FeI4rvsiyeKH91EIobBsA0h0z373R6mBJhvd97St1zm2tRt+F4ZHNJgFoHGP6z2jN+YS+KY72WzMpqfXkvVarywndxC4jN9cTl7xW2hf7J6JSzhE2SC2Rj+H5vELhbWX+6mU9idqqlsTZvuqBF2AZ10cVRTRz35DUpAv9t9s2/hnhkMfq9V2tuq8YmhVR6xUwTMdktptox+uLrJnPoIIAo9DiT+e5pY7q4Yb9W5g/R0nYQKu5Huv266lP/KLv8o3NbmdpT3FZ1EC6AZJU/CcY5Ag50kqfTkKPoK206se4W67lD+XqJaekjOFuuzh48w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w4Xjp1gTP8XQzotfImZC/3QqJ+ZZJYzHmQhmmd5nVro=</DigestValue>
      </Reference>
      <Reference URI="/xl/comments1.xml?ContentType=application/vnd.openxmlformats-officedocument.spreadsheetml.comments+xml">
        <DigestMethod Algorithm="http://www.w3.org/2001/04/xmlenc#sha256"/>
        <DigestValue>XyUu/+x8lAamG0xmmjgYKouun0QZ2g6qtCaGa8ojnl8=</DigestValue>
      </Reference>
      <Reference URI="/xl/drawings/vmlDrawing1.vml?ContentType=application/vnd.openxmlformats-officedocument.vmlDrawing">
        <DigestMethod Algorithm="http://www.w3.org/2001/04/xmlenc#sha256"/>
        <DigestValue>lnvCb++ZoixRdfuAedP6ghCDIvlRWi2ny9si7c2MlEA=</DigestValue>
      </Reference>
      <Reference URI="/xl/printerSettings/printerSettings1.bin?ContentType=application/vnd.openxmlformats-officedocument.spreadsheetml.printerSettings">
        <DigestMethod Algorithm="http://www.w3.org/2001/04/xmlenc#sha256"/>
        <DigestValue>6gFOwASb0LJf0AwZEIr0Ep/FwNlSgRxhhjMJ31PEvx4=</DigestValue>
      </Reference>
      <Reference URI="/xl/sharedStrings.xml?ContentType=application/vnd.openxmlformats-officedocument.spreadsheetml.sharedStrings+xml">
        <DigestMethod Algorithm="http://www.w3.org/2001/04/xmlenc#sha256"/>
        <DigestValue>QNIzi5ZaWofRzIMge7FHxVTTZ+vgIUCyHanMaMxTprg=</DigestValue>
      </Reference>
      <Reference URI="/xl/styles.xml?ContentType=application/vnd.openxmlformats-officedocument.spreadsheetml.styles+xml">
        <DigestMethod Algorithm="http://www.w3.org/2001/04/xmlenc#sha256"/>
        <DigestValue>kqeJw9SyNULCKAwvUTvAkga1bVFFLDED82MJSUbiBvw=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3qIMYCSXKDBUWvznga1z1gwM3dPMhzdF/wMqVT8GPNA=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sheet1.xml?ContentType=application/vnd.openxmlformats-officedocument.spreadsheetml.worksheet+xml">
        <DigestMethod Algorithm="http://www.w3.org/2001/04/xmlenc#sha256"/>
        <DigestValue>EqsqiQiNNR2IKfPJwVT29Fv3UctUz3EICJEeIdqQj7Y=</DigestValue>
      </Reference>
      <Reference URI="/xl/worksheets/sheet10.xml?ContentType=application/vnd.openxmlformats-officedocument.spreadsheetml.worksheet+xml">
        <DigestMethod Algorithm="http://www.w3.org/2001/04/xmlenc#sha256"/>
        <DigestValue>DgWZk40g8j/9aDV75+ckhA7dog2+CqZ7oEksTMya/zE=</DigestValue>
      </Reference>
      <Reference URI="/xl/worksheets/sheet11.xml?ContentType=application/vnd.openxmlformats-officedocument.spreadsheetml.worksheet+xml">
        <DigestMethod Algorithm="http://www.w3.org/2001/04/xmlenc#sha256"/>
        <DigestValue>y+GSYMjB++mfFCg4QY1BUKHzUsrSLHnGl2LxnoD3Gc8=</DigestValue>
      </Reference>
      <Reference URI="/xl/worksheets/sheet12.xml?ContentType=application/vnd.openxmlformats-officedocument.spreadsheetml.worksheet+xml">
        <DigestMethod Algorithm="http://www.w3.org/2001/04/xmlenc#sha256"/>
        <DigestValue>7lz36xMcMhQSkRuEMVxQZlmQVcvQ5OPJFQlvF0jZZx0=</DigestValue>
      </Reference>
      <Reference URI="/xl/worksheets/sheet13.xml?ContentType=application/vnd.openxmlformats-officedocument.spreadsheetml.worksheet+xml">
        <DigestMethod Algorithm="http://www.w3.org/2001/04/xmlenc#sha256"/>
        <DigestValue>/LUvRmYE99Qz2EtwYMkO0NQr5+dCzXk+KYaqC8T0Uy0=</DigestValue>
      </Reference>
      <Reference URI="/xl/worksheets/sheet14.xml?ContentType=application/vnd.openxmlformats-officedocument.spreadsheetml.worksheet+xml">
        <DigestMethod Algorithm="http://www.w3.org/2001/04/xmlenc#sha256"/>
        <DigestValue>UYrBAExIntDqhYHWmKCbNXb3Zjg+UpBauTwsvpt5g2M=</DigestValue>
      </Reference>
      <Reference URI="/xl/worksheets/sheet15.xml?ContentType=application/vnd.openxmlformats-officedocument.spreadsheetml.worksheet+xml">
        <DigestMethod Algorithm="http://www.w3.org/2001/04/xmlenc#sha256"/>
        <DigestValue>N9KUQ2RahqEegrOTz8Bi2040egUY/BziwWbC9ePW8uE=</DigestValue>
      </Reference>
      <Reference URI="/xl/worksheets/sheet16.xml?ContentType=application/vnd.openxmlformats-officedocument.spreadsheetml.worksheet+xml">
        <DigestMethod Algorithm="http://www.w3.org/2001/04/xmlenc#sha256"/>
        <DigestValue>9cULqwKPjIt+nvZpd9aEYR3JQJJDr+OeVeZz6jOBe6A=</DigestValue>
      </Reference>
      <Reference URI="/xl/worksheets/sheet17.xml?ContentType=application/vnd.openxmlformats-officedocument.spreadsheetml.worksheet+xml">
        <DigestMethod Algorithm="http://www.w3.org/2001/04/xmlenc#sha256"/>
        <DigestValue>ngzQQFjKsqCngeAtXL/DwgSw+gsfNoIWu16Ncw4Izdc=</DigestValue>
      </Reference>
      <Reference URI="/xl/worksheets/sheet18.xml?ContentType=application/vnd.openxmlformats-officedocument.spreadsheetml.worksheet+xml">
        <DigestMethod Algorithm="http://www.w3.org/2001/04/xmlenc#sha256"/>
        <DigestValue>W+o/nszYI1LRYfp0f1J0ofk2snAcfOk8GeaHlahy0OM=</DigestValue>
      </Reference>
      <Reference URI="/xl/worksheets/sheet2.xml?ContentType=application/vnd.openxmlformats-officedocument.spreadsheetml.worksheet+xml">
        <DigestMethod Algorithm="http://www.w3.org/2001/04/xmlenc#sha256"/>
        <DigestValue>NUUDbf28jTrqAoPHDw8npIzhCCRJHtssW0VAGJ1YZg0=</DigestValue>
      </Reference>
      <Reference URI="/xl/worksheets/sheet3.xml?ContentType=application/vnd.openxmlformats-officedocument.spreadsheetml.worksheet+xml">
        <DigestMethod Algorithm="http://www.w3.org/2001/04/xmlenc#sha256"/>
        <DigestValue>ya9yKyt7yr7Vdlw6kzqYJSK4KkF5ENw56/FlelMJGPw=</DigestValue>
      </Reference>
      <Reference URI="/xl/worksheets/sheet4.xml?ContentType=application/vnd.openxmlformats-officedocument.spreadsheetml.worksheet+xml">
        <DigestMethod Algorithm="http://www.w3.org/2001/04/xmlenc#sha256"/>
        <DigestValue>zEugGMmkjwiHk90U/MHEPB2hj7RjcxDp7F4NbRKWISo=</DigestValue>
      </Reference>
      <Reference URI="/xl/worksheets/sheet5.xml?ContentType=application/vnd.openxmlformats-officedocument.spreadsheetml.worksheet+xml">
        <DigestMethod Algorithm="http://www.w3.org/2001/04/xmlenc#sha256"/>
        <DigestValue>8gBJBAsHg11QbeOYp/Z+oxRoY81R7p1N8SMNCVwh51g=</DigestValue>
      </Reference>
      <Reference URI="/xl/worksheets/sheet6.xml?ContentType=application/vnd.openxmlformats-officedocument.spreadsheetml.worksheet+xml">
        <DigestMethod Algorithm="http://www.w3.org/2001/04/xmlenc#sha256"/>
        <DigestValue>Jt41WQSheKakEfiaAbS5qqpjnyxDwkIVQS10d8ZfHCE=</DigestValue>
      </Reference>
      <Reference URI="/xl/worksheets/sheet7.xml?ContentType=application/vnd.openxmlformats-officedocument.spreadsheetml.worksheet+xml">
        <DigestMethod Algorithm="http://www.w3.org/2001/04/xmlenc#sha256"/>
        <DigestValue>WjXphn+f6n8b/Vo0QpXJV9jD/2MrSsmSyMbXMG9ADY8=</DigestValue>
      </Reference>
      <Reference URI="/xl/worksheets/sheet8.xml?ContentType=application/vnd.openxmlformats-officedocument.spreadsheetml.worksheet+xml">
        <DigestMethod Algorithm="http://www.w3.org/2001/04/xmlenc#sha256"/>
        <DigestValue>/ZBChFBSG9x6qdkw6OUnPhGuVdLPJeoHn6GlABPU1hY=</DigestValue>
      </Reference>
      <Reference URI="/xl/worksheets/sheet9.xml?ContentType=application/vnd.openxmlformats-officedocument.spreadsheetml.worksheet+xml">
        <DigestMethod Algorithm="http://www.w3.org/2001/04/xmlenc#sha256"/>
        <DigestValue>EtmwyidGmYoo/BkO2xGxYCPV4wejZMTHbtZzIZMnI8s=</DigestValue>
      </Reference>
    </Manifest>
    <SignatureProperties>
      <SignatureProperty Id="idSignatureTime" Target="#idPackageSignature">
        <mdssi:SignatureTime xmlns:mdssi="http://schemas.openxmlformats.org/package/2006/digital-signature">
          <mdssi:Format>YYYY-MM-DDThh:mm:ssTZD</mdssi:Format>
          <mdssi:Value>2025-03-21T14:39:59Z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2025-03-21T14:39:59Z</xd:SigningTime>
          <xd:SigningCertificate>
            <xd:Cert>
              <xd:CertDigest>
                <DigestMethod Algorithm="http://www.w3.org/2001/04/xmlenc#sha256"/>
                <DigestValue>2UvNXQJw+4gghAjoleNu+6EPpfP0S4GuALIGUBGiWEI=</DigestValue>
              </xd:CertDigest>
              <xd:IssuerSerial>
                <X509IssuerName>CN=VNPT-CA SHA-256, O=VIETNAM POSTS AND TELECOMMUNICATIONS GROUP, C=VN</X509IssuerName>
                <X509SerialNumber>111660364381704029829312624762112886887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18</vt:i4>
      </vt:variant>
    </vt:vector>
  </HeadingPairs>
  <TitlesOfParts>
    <vt:vector size="18" baseType="lpstr">
      <vt:lpstr>Trang bìa</vt:lpstr>
      <vt:lpstr>Setting</vt:lpstr>
      <vt:lpstr>BCTHTCHN_06620</vt:lpstr>
      <vt:lpstr>7716_hidden</vt:lpstr>
      <vt:lpstr>CCTTCR_06621</vt:lpstr>
      <vt:lpstr>7721_hidden</vt:lpstr>
      <vt:lpstr>BCKQHDHN_06622</vt:lpstr>
      <vt:lpstr>7720_hidden</vt:lpstr>
      <vt:lpstr>BCLCTTHNTT_06623</vt:lpstr>
      <vt:lpstr>7722_hidden</vt:lpstr>
      <vt:lpstr>PLCTTHDMGUTCKHTT_06624</vt:lpstr>
      <vt:lpstr>7718_hidden</vt:lpstr>
      <vt:lpstr>BCLCTTHNGT_06625</vt:lpstr>
      <vt:lpstr>7723_hidden</vt:lpstr>
      <vt:lpstr>PLCTTHDMGUTCKHGT_06626</vt:lpstr>
      <vt:lpstr>7719_hidden</vt:lpstr>
      <vt:lpstr>KT_06618</vt:lpstr>
      <vt:lpstr>7715_hidden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Hoa Do Thi Thanh</cp:lastModifiedBy>
  <dcterms:created xsi:type="dcterms:W3CDTF">2020-06-04T03:29:47Z</dcterms:created>
  <dcterms:modified xsi:type="dcterms:W3CDTF">2025-03-21T03:52:13Z</dcterms:modified>
</cp:coreProperties>
</file>